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aphl8515-my.sharepoint.com/personal/tracy_stiles_aphl_org/Documents/Documents/VBD/essential capabilities/App B updates/"/>
    </mc:Choice>
  </mc:AlternateContent>
  <xr:revisionPtr revIDLastSave="19" documentId="8_{452A1398-390C-4858-8E3F-A7B51ABCBFBA}" xr6:coauthVersionLast="47" xr6:coauthVersionMax="47" xr10:uidLastSave="{6628CF7B-0541-403B-87C5-82F45BA68C0A}"/>
  <bookViews>
    <workbookView xWindow="-28920" yWindow="990" windowWidth="29040" windowHeight="15720" tabRatio="777" xr2:uid="{5753EB7C-2191-4E8E-B110-76638EEEF023}"/>
  </bookViews>
  <sheets>
    <sheet name="Instructions and Dashboard" sheetId="13" r:id="rId1"/>
    <sheet name="Abbreviations " sheetId="3" r:id="rId2"/>
    <sheet name="Mosquito-Borne" sheetId="2" r:id="rId3"/>
    <sheet name="Tick-Borne " sheetId="4" r:id="rId4"/>
    <sheet name="Historically Travel-Assoc." sheetId="5" r:id="rId5"/>
    <sheet name="Test Inventory" sheetId="9" r:id="rId6"/>
    <sheet name="Facilities-Space" sheetId="11" r:id="rId7"/>
    <sheet name="Staffing" sheetId="10" r:id="rId8"/>
    <sheet name="IT Infrastructure" sheetId="12" r:id="rId9"/>
    <sheet name="Concatenated fields" sheetId="7"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3" l="1" a="1"/>
  <c r="C19" i="13" s="1"/>
  <c r="C18" i="13" a="1"/>
  <c r="C18" i="13" s="1"/>
  <c r="C17" i="13" a="1"/>
  <c r="C17" i="13" s="1"/>
  <c r="C22" i="13" a="1"/>
  <c r="C22" i="13" s="1"/>
  <c r="C21" i="13"/>
  <c r="C20" i="13" a="1"/>
  <c r="C20" i="13" s="1"/>
  <c r="C15" i="13" a="1"/>
  <c r="C15" i="13" s="1"/>
  <c r="C16" i="13" a="1"/>
  <c r="C16" i="13" s="1"/>
  <c r="C14" i="13" a="1"/>
  <c r="C14" i="13" s="1"/>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2" i="7"/>
  <c r="C3" i="7"/>
  <c r="C4" i="7"/>
  <c r="C5" i="7"/>
  <c r="C6" i="7"/>
  <c r="C7" i="7"/>
  <c r="C8" i="7"/>
  <c r="C9" i="7"/>
  <c r="C10" i="7"/>
  <c r="C11" i="7"/>
  <c r="C12" i="7"/>
  <c r="C13" i="7"/>
  <c r="C14" i="7"/>
  <c r="C15" i="7"/>
  <c r="C16" i="7"/>
  <c r="C17" i="7"/>
  <c r="C18" i="7"/>
  <c r="C19" i="7"/>
  <c r="C20" i="7"/>
  <c r="C21" i="7"/>
  <c r="C22" i="7"/>
  <c r="C23" i="7"/>
  <c r="C24" i="7"/>
  <c r="C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tc={BF158714-8F7D-4467-8AB5-9AB36E0EB7CD}</author>
  </authors>
  <commentList>
    <comment ref="A3" authorId="0" shapeId="0" xr:uid="{BF158714-8F7D-4467-8AB5-9AB36E0EB7CD}">
      <text>
        <t xml:space="preserve">[Threaded comment]
Your version of Excel allows you to read this threaded comment; however, any edits to it will get removed if the file is opened in a newer version of Excel. Learn more: https://go.microsoft.com/fwlink/?linkid=870924
Comment:
    This seems complicated enough to discourage someone from completing. Is there a way to pre-fill this section based upon responses to previous questions? We already ask about specific test methods to a suite of pathogens.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tc={2D4278FF-DF2F-41B9-9D2D-43AB7F77642F}</author>
  </authors>
  <commentList>
    <comment ref="B3" authorId="0" shapeId="0" xr:uid="{2D4278FF-DF2F-41B9-9D2D-43AB7F77642F}">
      <text>
        <t>[Threaded comment]
Your version of Excel allows you to read this threaded comment; however, any edits to it will get removed if the file is opened in a newer version of Excel. Learn more: https://go.microsoft.com/fwlink/?linkid=870924
Comment:
    Could this be converted into a drop down?</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<sst xmlns="http://schemas.openxmlformats.org/spreadsheetml/2006/main" count="464" uniqueCount="217">
  <si>
    <t>West Nile virus</t>
  </si>
  <si>
    <t xml:space="preserve">Eastern equine encephalitis virus </t>
  </si>
  <si>
    <t>La Crosse virus</t>
  </si>
  <si>
    <t>Jamestown Canyon virus</t>
  </si>
  <si>
    <t>St. Louis encephalitis virus</t>
  </si>
  <si>
    <t>Western equine encephalitis virus</t>
  </si>
  <si>
    <t>Powassan virus</t>
  </si>
  <si>
    <t>Cache Valley virus</t>
  </si>
  <si>
    <t>Heartland virus</t>
  </si>
  <si>
    <t>Detection of virus in host species (if applicable), 1-2 years)?</t>
  </si>
  <si>
    <t>Detection of virus in host species (if applicable), historically)?</t>
  </si>
  <si>
    <t>Presence of competent vectors in your jurisdiction (if known, last 1-2 years)</t>
  </si>
  <si>
    <t>Presence of competent vectors in your jurisdiction (if known, historically)</t>
  </si>
  <si>
    <t>Detection of virus in vector (if known, last 1-2 years)</t>
  </si>
  <si>
    <t xml:space="preserve">Detection of virus in vector (historically)? </t>
  </si>
  <si>
    <t xml:space="preserve">Human Cases  (recent)?  </t>
  </si>
  <si>
    <t>Human Cases (historical)?</t>
  </si>
  <si>
    <t>WNV</t>
  </si>
  <si>
    <t>EEEV</t>
  </si>
  <si>
    <t>LACV</t>
  </si>
  <si>
    <t>JCV</t>
  </si>
  <si>
    <t>SLEV</t>
  </si>
  <si>
    <t>WEEV</t>
  </si>
  <si>
    <t>Powassan</t>
  </si>
  <si>
    <t>CHIKV</t>
  </si>
  <si>
    <t>DENV</t>
  </si>
  <si>
    <t>JEV</t>
  </si>
  <si>
    <t>YFV</t>
  </si>
  <si>
    <t>Zika</t>
  </si>
  <si>
    <t xml:space="preserve">Human Cases (recent)?  </t>
  </si>
  <si>
    <t>Bourbon virus</t>
  </si>
  <si>
    <t>Colorado Tick fever virus</t>
  </si>
  <si>
    <t>Abbreviations</t>
  </si>
  <si>
    <t xml:space="preserve">Human Cases (imported/travel associated)? </t>
  </si>
  <si>
    <t xml:space="preserve">Human Cases (locally acquired)? </t>
  </si>
  <si>
    <t xml:space="preserve">Human Cases (cannot/did not determine imported vs. locally acquired)? </t>
  </si>
  <si>
    <t>In-House</t>
  </si>
  <si>
    <t>IgM Serology</t>
  </si>
  <si>
    <t>IgG Serology</t>
  </si>
  <si>
    <t>PRNT</t>
  </si>
  <si>
    <t xml:space="preserve">Molecular </t>
  </si>
  <si>
    <t>WNV IgM Serology</t>
  </si>
  <si>
    <t>WNV IgG Serology</t>
  </si>
  <si>
    <t>WNV PRNT</t>
  </si>
  <si>
    <t xml:space="preserve">WNV Molecular </t>
  </si>
  <si>
    <t>EEEV IgM Serology</t>
  </si>
  <si>
    <t>EEEV IgG Serology</t>
  </si>
  <si>
    <t>EEEV PRNT</t>
  </si>
  <si>
    <t xml:space="preserve">EEEV Molecular </t>
  </si>
  <si>
    <t>LACV IgM Serology</t>
  </si>
  <si>
    <t>LACV IgG Serology</t>
  </si>
  <si>
    <t>LACV PRNT</t>
  </si>
  <si>
    <t xml:space="preserve">LACV Molecular </t>
  </si>
  <si>
    <t>JCV IgM Serology</t>
  </si>
  <si>
    <t>JCV IgG Serology</t>
  </si>
  <si>
    <t>JCV PRNT</t>
  </si>
  <si>
    <t xml:space="preserve">JCV Molecular </t>
  </si>
  <si>
    <t>SLEV IgM Serology</t>
  </si>
  <si>
    <t>SLEV IgG Serology</t>
  </si>
  <si>
    <t>SLEV PRNT</t>
  </si>
  <si>
    <t xml:space="preserve">SLEV Molecular </t>
  </si>
  <si>
    <t>WEEV IgM Serology</t>
  </si>
  <si>
    <t>WEEV IgG Serology</t>
  </si>
  <si>
    <t>WEEV PRNT</t>
  </si>
  <si>
    <t xml:space="preserve">WEEV Molecular </t>
  </si>
  <si>
    <t>Referral</t>
  </si>
  <si>
    <t>Not Offered</t>
  </si>
  <si>
    <t xml:space="preserve">Human </t>
  </si>
  <si>
    <t xml:space="preserve"> </t>
  </si>
  <si>
    <t>Vector</t>
  </si>
  <si>
    <t>Host/Animal</t>
  </si>
  <si>
    <t>Molecular-Trioplex</t>
  </si>
  <si>
    <t>Molecular-DENV 1-4</t>
  </si>
  <si>
    <t>Molecular</t>
  </si>
  <si>
    <t>Cache Valley virus IgM Serology</t>
  </si>
  <si>
    <t>Cache Valley virus IgG Serology</t>
  </si>
  <si>
    <t>Cache Valley virus PRNT</t>
  </si>
  <si>
    <t xml:space="preserve">Cache Valley virus Molecular </t>
  </si>
  <si>
    <t>Bourbon virus IgM Serology</t>
  </si>
  <si>
    <t>Bourbon virus IgG Serology</t>
  </si>
  <si>
    <t>Bourbon virus PRNT</t>
  </si>
  <si>
    <t xml:space="preserve">Bourbon virus Molecular </t>
  </si>
  <si>
    <t>Heartland virus IgM Serology</t>
  </si>
  <si>
    <t>Heartland virus IgG Serology</t>
  </si>
  <si>
    <t>Heartland virus PRNT</t>
  </si>
  <si>
    <t xml:space="preserve">Heartland virus Molecular </t>
  </si>
  <si>
    <t>Colorado Tick fever virus IgM Serology</t>
  </si>
  <si>
    <t>Colorado Tick fever virus IgG Serology</t>
  </si>
  <si>
    <t>Colorado Tick fever virus PRNT</t>
  </si>
  <si>
    <t xml:space="preserve">Colorado Tick fever virus Molecular </t>
  </si>
  <si>
    <t>4. Please respond to the following prompts about these tick-borne arboviral pathogens that may have been detected in your jurisdiction by entering the number (if known) in the cell or a Y/N</t>
  </si>
  <si>
    <t>CHIKV IgM Serology</t>
  </si>
  <si>
    <t>CHIKV IgG Serology</t>
  </si>
  <si>
    <t>CHIKV PRNT</t>
  </si>
  <si>
    <t>CHIKV Molecular</t>
  </si>
  <si>
    <t>DENV IgM Serology</t>
  </si>
  <si>
    <t>DENV IgG Serology</t>
  </si>
  <si>
    <t>DENV PRNT</t>
  </si>
  <si>
    <t>DENV Molecular-DENV 1-4</t>
  </si>
  <si>
    <t>DENV Molecular-Trioplex</t>
  </si>
  <si>
    <t>JEV IgM Serology</t>
  </si>
  <si>
    <t>JEV IgG Serology</t>
  </si>
  <si>
    <t>JEV PRNT</t>
  </si>
  <si>
    <t xml:space="preserve">JEV Molecular </t>
  </si>
  <si>
    <t>YFV IgM Serology</t>
  </si>
  <si>
    <t>YFV IgG Serology</t>
  </si>
  <si>
    <t>YFV PRNT</t>
  </si>
  <si>
    <t xml:space="preserve">YFV Molecular </t>
  </si>
  <si>
    <t>Zika IgM Serology</t>
  </si>
  <si>
    <t>Zika IgG Serology</t>
  </si>
  <si>
    <t>Zika PRNT</t>
  </si>
  <si>
    <t>Zika Molecular</t>
  </si>
  <si>
    <t>Powassan virus IgM Serology</t>
  </si>
  <si>
    <t>Powassan virus IgG Serology</t>
  </si>
  <si>
    <t>Powassan virus PRNT</t>
  </si>
  <si>
    <t xml:space="preserve">Powassan virus Molecular </t>
  </si>
  <si>
    <t>Pathogen</t>
  </si>
  <si>
    <t>Method</t>
  </si>
  <si>
    <t>Method Type</t>
  </si>
  <si>
    <t xml:space="preserve">Method Name </t>
  </si>
  <si>
    <t>Equipment Required (1)</t>
  </si>
  <si>
    <t>Equipment Required (2)</t>
  </si>
  <si>
    <t>Equipment Required (3)</t>
  </si>
  <si>
    <t>Equipment Required (4)</t>
  </si>
  <si>
    <t>Are there any changes needed or planned in the coming ~12 months (i.e. need to verify/validate a new specimen type, need to verify/validate new equipment etc.)</t>
  </si>
  <si>
    <t>FDA Cleared/ LDT</t>
  </si>
  <si>
    <t>Number of FTEs Trained</t>
  </si>
  <si>
    <t>Number of FTEs Currently Competent/Proficient</t>
  </si>
  <si>
    <t>Number of FTEs Routinely Performing Testing</t>
  </si>
  <si>
    <t>Number of FTEs Availble for Surge Testing Needs</t>
  </si>
  <si>
    <t>ESSENTIAL CAPABILITY #2: BUILD AND SUSTAIN TESTING CAPACITY</t>
  </si>
  <si>
    <t>ESSENTIAL CAPABILITY #1:DEVELOP AND MAINTAIN ARBOVIRUS TESTING PORTFOLIO
ESSENTIAL CAPABILITY #2: BUILD AND SUSTAIN TESTING CAPACITY</t>
  </si>
  <si>
    <t>ESSENTIAL CAPABILITY #3: DEVELOP AND RETAIN SKILLED COMPETENT PERSONNEL</t>
  </si>
  <si>
    <t>Type of Space</t>
  </si>
  <si>
    <t xml:space="preserve">11. In addition to the test methods performed in your laboratory it is also important to ensure there are appropriate facilities and space to perform the testing outlined and/or assess whether additional space would be needed to add additional methods and/or test volume. Modify the table as needed for additional space types and/or information that would be helpful to document. </t>
  </si>
  <si>
    <t>Access (i.e. Full-time, Upon Request etc.)</t>
  </si>
  <si>
    <t xml:space="preserve">Is the space sufficient for current testing needs? </t>
  </si>
  <si>
    <t xml:space="preserve">Is additional  space needed? 
If so, for what purposes? </t>
  </si>
  <si>
    <t>Gaps</t>
  </si>
  <si>
    <t>Molecular-Extraction</t>
  </si>
  <si>
    <t>Specimen Processing/Intake</t>
  </si>
  <si>
    <t>Molecular-Clean</t>
  </si>
  <si>
    <t xml:space="preserve">Molecular-Amplification </t>
  </si>
  <si>
    <t xml:space="preserve">Serology-ELISA </t>
  </si>
  <si>
    <t>Additional Comments (Are there gaps in staffing for routine and/or surge?, Do certain methods require additional training or registration with Select Agent Program, etc.)</t>
  </si>
  <si>
    <t xml:space="preserve">*For BSL3 facilities: it might be useful to document what types of equipment/testing could be performed and any other restrictions for staff access </t>
  </si>
  <si>
    <t>Cell Culture</t>
  </si>
  <si>
    <t>Virus Isolation</t>
  </si>
  <si>
    <t>PRNT Prep/Reading</t>
  </si>
  <si>
    <t>BSL-3 Facility*</t>
  </si>
  <si>
    <t xml:space="preserve">Gap Analysis: For a more in-depth understanding of testing in your jurisdiction you may want to complete the table below with number of tests performed by pathogen and method (in-house and or referral) </t>
  </si>
  <si>
    <t xml:space="preserve">Gap Analysis: From Q7 are there pathogens identified in within your jurisdiction and/or of concern in your jurisdiction for which you are not performing adequate/appropriate testing based on your responses to Q8?  Consider whether additional testing might be needed. </t>
  </si>
  <si>
    <t xml:space="preserve">Gap Analysis: From Q4 are there pathogens identified in within your jurisdiction and/or of concern in your jurisdiction for which you are not performing adequate/appropriate testing based on your responses to 5?  Consider whether additional testing might be needed. </t>
  </si>
  <si>
    <t xml:space="preserve">Gap Analysis: ? </t>
  </si>
  <si>
    <t xml:space="preserve">12. This table should be completed by the laboratory about testing performed in-house and/or planned to be performed. Consider routine testing and potential surge testing needs.  Modify the table as needed to meet your needs. </t>
  </si>
  <si>
    <t>Do you have? 
(Y/N)</t>
  </si>
  <si>
    <t>Describe who has access/can utilize?</t>
  </si>
  <si>
    <t>Describe whether all testing or which testing uses the system</t>
  </si>
  <si>
    <t xml:space="preserve">Reporting to ArboNET? </t>
  </si>
  <si>
    <t>Laboratory Information Management System (LIMS)?</t>
  </si>
  <si>
    <t>Electronic Test Order and Result System (ETOR)?</t>
  </si>
  <si>
    <t>Electronic Laboratory Reporting (ELR)?</t>
  </si>
  <si>
    <t>Dashboard</t>
  </si>
  <si>
    <t xml:space="preserve">Pull Gaps from previous pages </t>
  </si>
  <si>
    <t>Add columns for any additional notes on plans for addressing gaps</t>
  </si>
  <si>
    <t>Facilities Gaps</t>
  </si>
  <si>
    <t>Staffing Gaps</t>
  </si>
  <si>
    <t xml:space="preserve">IT/Infrastructure Gaps </t>
  </si>
  <si>
    <t>Summary</t>
  </si>
  <si>
    <t xml:space="preserve">Additional Gaps </t>
  </si>
  <si>
    <t>Description</t>
  </si>
  <si>
    <t xml:space="preserve">Next Step to Address Gap </t>
  </si>
  <si>
    <t>Free text to add any additional gaps not captured in one of the previous gap analysis questions</t>
  </si>
  <si>
    <t>Free text to add notes on plans to address the gap</t>
  </si>
  <si>
    <t>Name of System or Describe Tools Used</t>
  </si>
  <si>
    <t xml:space="preserve">Gap Analysis: Once you have completed these two tables it will be important to determine if testing results are being submitted to the correct locations (i.e. is the DOH receiving results from all samples tested outside your jurisdictional PHL? Are results being submitted to ArboNET? Is there a way to connect with/understand testing results happening in veterinary diagnostic laboratories or environmental/mosquito control etc.? </t>
  </si>
  <si>
    <t xml:space="preserve">Optional: 9. You may use this table below to indicate: a) any laboratories performing testing by method/pathogen b) test volume c) reason for testing (diagnostic vs. surveillance). If you want to do all three you can copy/past the table several times to complete for each different analysis/use case. </t>
  </si>
  <si>
    <t xml:space="preserve">Gap Analysis: Based on how you utilized this table you could look to see how many different laboratories are performing testing and whether consolidation of testing would be useful. You could use the table to examine WHY testing is being performed (CLIA/diagnostic, surveillance.) and discuss whether it is meeting the needs. You could also examine testing volumes and assess whether you are sending out a sufficient volume of tests that it might make sense to bring that testing in-house. </t>
  </si>
  <si>
    <t xml:space="preserve">Optional: 3.  You may use this table below to indicate: a) any laboratories performing testing by method/pathogen b) test volume c) reason for testing (diagnostic vs. surveillance). If you want to do all three you can copy/past the table several times to complete for each different analysis/use case. </t>
  </si>
  <si>
    <t xml:space="preserve">Optional: 6. You may use this table below to indicate: a) any laboratories performing testing by method/pathogen b) test volume c) reason for testing (diagnostic vs. surveillance). If you want to do all three you can copy/past the table several times to complete for each different analysis/use case. </t>
  </si>
  <si>
    <t xml:space="preserve">10. This table can be completed by the PHL about testing performed in-house and/or can be used to understand testing at referral laboratories that could impact your jurisdictional testing. Modify the table as needed to meet your needs. There are four fields for equipment needs as some methods require several different pieces of equipment (i.e. for molecular methods, nucleic acid extraction and PCR instrument or for serology; plate washers and plate readers or potentially automated liquid handlers) </t>
  </si>
  <si>
    <t xml:space="preserve">Gap Analysis: Compare the responses here to your test inventory. Do you have the appropriate space and facilities for all testing performed. In completing this table did you identify any spaces that are not sufficient for the current testing performed and/or would not be sufficient if you brought on any additional testing. For Baseline capability laboratories should have access to a BSL-3 Laboratory and for Enhanced capabilities a BSL-3 laboratory should be available within the laboratory and laboratories may perform virus culture/isolation and PRNT and would need the necessary equipment. </t>
  </si>
  <si>
    <t>Additional Comments (Record anything else of value, potential upgrades needed, contracts for maintenance etc.)</t>
  </si>
  <si>
    <t xml:space="preserve">1. Please respond to the following prompts about these high-incidence mosquito borne arboviral pathogens that may have been detected in your jurisdiction by entering the number (if known) in the cell or a Y/N. </t>
  </si>
  <si>
    <r>
      <rPr>
        <b/>
        <sz val="11"/>
        <color theme="1"/>
        <rFont val="Aptos Narrow"/>
        <family val="2"/>
        <scheme val="minor"/>
      </rPr>
      <t>Gap Analysis:</t>
    </r>
    <r>
      <rPr>
        <sz val="11"/>
        <color theme="1"/>
        <rFont val="Aptos Narrow"/>
        <family val="2"/>
        <scheme val="minor"/>
      </rPr>
      <t xml:space="preserve"> From Q1 are there pathogens identified within your jurisdiction and/or of concern in your jurisdiction for which you are not performing adequate/appropriate testing based on your responses to Q2?  Consider whether additional testing might be needed to be performed in-house or sent out for referral testing. </t>
    </r>
  </si>
  <si>
    <r>
      <rPr>
        <b/>
        <sz val="11"/>
        <color theme="1"/>
        <rFont val="Aptos Narrow"/>
        <family val="2"/>
        <scheme val="minor"/>
      </rPr>
      <t>Gap Analysis:</t>
    </r>
    <r>
      <rPr>
        <sz val="11"/>
        <color theme="1"/>
        <rFont val="Aptos Narrow"/>
        <family val="2"/>
        <scheme val="minor"/>
      </rPr>
      <t xml:space="preserve"> For a more in-depth understanding of testing in your jurisdiction you may want to complete the table below with number of tests performed by pathogen and method (in-house and or referral) </t>
    </r>
  </si>
  <si>
    <r>
      <rPr>
        <b/>
        <sz val="11"/>
        <color theme="1"/>
        <rFont val="Aptos Narrow"/>
        <family val="2"/>
        <scheme val="minor"/>
      </rPr>
      <t>Gap Analysis:</t>
    </r>
    <r>
      <rPr>
        <sz val="11"/>
        <color theme="1"/>
        <rFont val="Aptos Narrow"/>
        <family val="2"/>
        <scheme val="minor"/>
      </rPr>
      <t xml:space="preserve"> Once you have completed these two tables it will be important to determine if testing results are being submitted to the correct locations (i.e. is the DOH receiving results from all samples tested outside your jurisdictional PHL? Are results being submitted to ArboNET? Is there a way to connect with/understand testing results happening in veterinary diagnostic laboratories or environmental/mosquito control etc.? </t>
    </r>
  </si>
  <si>
    <t xml:space="preserve">Answer: </t>
  </si>
  <si>
    <t>7. Please respond to the following prompts about these arboviral pathogens that may have been detected in your jurisdiction (including imported/travel associated and locally acquired) by entering the number (if known) in the cell or a Y/N</t>
  </si>
  <si>
    <t xml:space="preserve">2. Does your jurisdiction provide or refer to another laboratory the following arboviral testing? Please indicate the primary practice for each.  Also, if multiple testing laboratories are used, enter the name of the laboratory in the cell, otherwise indicate with a yes any testing performed/referred. If something is not offered that should be the only column with information for that pathogen (Use an X). </t>
  </si>
  <si>
    <t xml:space="preserve">5. Does your jurisdiction provide or refer to another laboratory the following arboviral testing? Please indicate the primary practice for each. Also, if multiple testing laboratories are used, enter the name of the laboratory in the cell, otherwise indicate with an yes any testing performed/referred. If something is not offered that should be the only column with information for that pathogen (Use an X). </t>
  </si>
  <si>
    <t xml:space="preserve">8. Does your jurisdiction provide or refer to another laboratory the following arboviral testing? Please indicate the primary practice for each. Also, if multiple testing laboratories are used, enter the name of the laboratory in the cell, otherwise indicate with an yes any testing performed/referred. If something is not offered that should be the only column with information for that pathogen (Use an X). </t>
  </si>
  <si>
    <t>Chikungunya virus</t>
  </si>
  <si>
    <t>Dengue virus</t>
  </si>
  <si>
    <t>Japanese encephalitis virus</t>
  </si>
  <si>
    <t>Yellow fever virus</t>
  </si>
  <si>
    <t xml:space="preserve">Zika virus </t>
  </si>
  <si>
    <t xml:space="preserve">Host/Animal* </t>
  </si>
  <si>
    <t>* Non-human hosts/animals may not exist or may not be well characterized. If there is any testing for non-human hosts/animals please indicate where the testing occurred, if there is no appropriate testing, select Not Offered.</t>
  </si>
  <si>
    <t>Recent</t>
  </si>
  <si>
    <t xml:space="preserve">Historical </t>
  </si>
  <si>
    <t>We suggest using the last 12-24 months for recent cases depending on the volume of testing in your jurisdiction and what is most helpful for analysis</t>
  </si>
  <si>
    <t xml:space="preserve">We suggest any detection in the last ~10 years </t>
  </si>
  <si>
    <t>Detection of virus in non-human host/animal species (if applicable), 1-2 years)?</t>
  </si>
  <si>
    <t>Yes</t>
  </si>
  <si>
    <t>Refer CSF to Lab Y</t>
  </si>
  <si>
    <t>ESSENTIAL CAPABILITY #1: DEVELOP AND MAINTAIN ARBOVIRUS TESTING PORTFOLIO
ESSENTIAL CAPABILITY #2: BUILD AND SUSTAIN TESTING CAPACITY</t>
  </si>
  <si>
    <t>ESSENTIAL CAPABILITY #1: DEVELOP AND MAINTAIN ARBOVIRUS TESTING PORTFOLIO
ESSENTIAL CAPABILITY #2: BUILD AND SUSTAIN TESTING CAPACITY
ESSENTIAL CAPABILITY #4: PREPARE FOR IMPLEMENTING NEW TEST METHODS, TECHNOLOGIES AND APPROACHES</t>
  </si>
  <si>
    <t>If space is not sufficient, what additional functions would this space be used for?</t>
  </si>
  <si>
    <t>Mosquito-Borne Testing Gap 1</t>
  </si>
  <si>
    <t>Mosquito-Borne Testing Gap 2</t>
  </si>
  <si>
    <t>Mosquito-Borne Testing Gap 3</t>
  </si>
  <si>
    <t>Tick-Borne Testing Gap 1</t>
  </si>
  <si>
    <t>Tick-Borne Testing Gap 2</t>
  </si>
  <si>
    <t>Tick-Borne Testing Gap 3</t>
  </si>
  <si>
    <t>ESSENTIAL CAPABILITY #5: ESTABLISH AND MAINTAIN IT INFRASTRUCTURE</t>
  </si>
  <si>
    <t xml:space="preserve">The Arbovirus Training Needs Assessment is designed to be used by labs to identify jurisdictional testing needs and to identify gaps in testing. Complete each sheet in this workbook to outline current capabilities, facilities, IT infrastructure, equipment and staffing.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</si>
</sst>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tint="-0.499984740745262"/>
      <name val="Aptos Narrow"/>
      <family val="2"/>
      <scheme val="minor"/>
    </font>
    <font>
      <i/>
      <sz val="11"/>
      <color theme="1"/>
      <name val="Aptos Narrow"/>
      <family val="2"/>
      <scheme val="minor"/>
    </font>
    <font>
      <sz val="9"/>
      <color theme="1"/>
      <name val="Segoe UI"/>
      <family val="2"/>
    </font>
  </fonts>
  <fills count="7">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rgb="FF00A0AF"/>
        <bgColor indexed="64"/>
      </patternFill>
    </fill>
    <fill>
      <patternFill patternType="solid">
        <fgColor theme="2"/>
        <bgColor indexed="64"/>
      </patternFill>
    </fill>
    <fill>
      <patternFill patternType="solid">
        <fgColor theme="7" tint="0.79998168889431442"/>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s>
  <cellStyleXfs count="1">
    <xf numFmtId="0" fontId="0" fillId="0" borderId="0"/>
  </cellStyleXfs>
  <cellXfs count="73">
    <xf numFmtId="0" fontId="0" fillId="0" borderId="0" xfId="0"/>
    <xf numFmtId="0" fontId="2" fillId="0" borderId="0" xfId="0" applyFont="1"/>
    <xf numFmtId="0" fontId="0" fillId="0" borderId="0" xfId="0" applyAlignment="1">
      <alignment horizontal="center"/>
    </xf>
    <xf numFmtId="0" fontId="0" fillId="0" borderId="0" xfId="0" applyAlignment="1">
      <alignment horizontal="left"/>
    </xf>
    <xf numFmtId="0" fontId="0" fillId="0" borderId="0" xfId="0" applyAlignment="1">
      <alignment vertical="center"/>
    </xf>
    <xf numFmtId="0" fontId="2" fillId="0" borderId="0" xfId="0" applyFont="1" applyAlignment="1">
      <alignment wrapText="1"/>
    </xf>
    <xf numFmtId="0" fontId="0" fillId="0" borderId="0" xfId="0" applyAlignment="1">
      <alignment wrapText="1"/>
    </xf>
    <xf numFmtId="0" fontId="2" fillId="0" borderId="0" xfId="0" applyFont="1" applyAlignment="1">
      <alignment horizontal="center" vertical="center" wrapText="1"/>
    </xf>
    <xf numFmtId="0" fontId="0" fillId="0" borderId="0" xfId="0" applyAlignment="1">
      <alignment horizontal="center" vertical="center"/>
    </xf>
    <xf numFmtId="0" fontId="1" fillId="4" borderId="0" xfId="0" applyFont="1" applyFill="1" applyAlignment="1">
      <alignment horizontal="center" vertical="center" wrapText="1"/>
    </xf>
    <xf numFmtId="0" fontId="1" fillId="0" borderId="0" xfId="0" applyFont="1" applyAlignment="1">
      <alignment vertical="center"/>
    </xf>
    <xf numFmtId="0" fontId="1" fillId="4" borderId="1" xfId="0" applyFont="1" applyFill="1" applyBorder="1" applyAlignment="1">
      <alignment vertical="center" wrapText="1"/>
    </xf>
    <xf numFmtId="0" fontId="3" fillId="0" borderId="0" xfId="0" applyFont="1" applyAlignment="1">
      <alignment wrapText="1"/>
    </xf>
    <xf numFmtId="0" fontId="0" fillId="0" borderId="2" xfId="0" applyBorder="1" applyAlignment="1">
      <alignment horizontal="center"/>
    </xf>
    <xf numFmtId="0" fontId="0" fillId="0" borderId="2" xfId="0" applyBorder="1"/>
    <xf numFmtId="0" fontId="0" fillId="0" borderId="6" xfId="0" applyBorder="1"/>
    <xf numFmtId="0" fontId="0" fillId="0" borderId="7" xfId="0" applyBorder="1"/>
    <xf numFmtId="0" fontId="0" fillId="0" borderId="9" xfId="0" applyBorder="1"/>
    <xf numFmtId="0" fontId="0" fillId="0" borderId="10" xfId="0" applyBorder="1"/>
    <xf numFmtId="0" fontId="0" fillId="0" borderId="2" xfId="0" applyBorder="1" applyAlignment="1">
      <alignment horizontal="right"/>
    </xf>
    <xf numFmtId="0" fontId="0" fillId="0" borderId="3" xfId="0" applyBorder="1"/>
    <xf numFmtId="0" fontId="0" fillId="0" borderId="9" xfId="0" applyBorder="1" applyAlignment="1">
      <alignment horizontal="right"/>
    </xf>
    <xf numFmtId="0" fontId="0" fillId="3" borderId="4" xfId="0" applyFill="1" applyBorder="1" applyAlignment="1">
      <alignment horizontal="center"/>
    </xf>
    <xf numFmtId="0" fontId="0" fillId="3" borderId="5" xfId="0" applyFill="1" applyBorder="1" applyAlignment="1">
      <alignment horizontal="center"/>
    </xf>
    <xf numFmtId="0" fontId="0" fillId="3" borderId="2" xfId="0" applyFill="1" applyBorder="1" applyAlignment="1">
      <alignment horizontal="center"/>
    </xf>
    <xf numFmtId="0" fontId="0" fillId="3" borderId="7" xfId="0" applyFill="1" applyBorder="1" applyAlignment="1">
      <alignment horizontal="center"/>
    </xf>
    <xf numFmtId="0" fontId="4" fillId="0" borderId="0" xfId="0" applyFont="1" applyAlignment="1">
      <alignment horizontal="left" wrapText="1"/>
    </xf>
    <xf numFmtId="0" fontId="2" fillId="0" borderId="3" xfId="0" applyFont="1" applyBorder="1"/>
    <xf numFmtId="0" fontId="0" fillId="0" borderId="8" xfId="0" applyBorder="1"/>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wrapText="1"/>
    </xf>
    <xf numFmtId="0" fontId="5" fillId="0" borderId="0" xfId="0" applyFont="1"/>
    <xf numFmtId="0" fontId="0" fillId="0" borderId="2" xfId="0" applyBorder="1" applyAlignment="1">
      <alignment horizontal="left"/>
    </xf>
    <xf numFmtId="0" fontId="2" fillId="3" borderId="2" xfId="0"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2" fillId="6" borderId="0" xfId="0" applyFont="1" applyFill="1" applyAlignment="1">
      <alignment horizontal="left" vertical="top" wrapText="1"/>
    </xf>
    <xf numFmtId="0" fontId="0" fillId="6" borderId="0" xfId="0" applyFill="1" applyAlignment="1">
      <alignment horizontal="left" vertical="top" wrapText="1"/>
    </xf>
    <xf numFmtId="0" fontId="0" fillId="0" borderId="15" xfId="0" applyBorder="1" applyAlignment="1">
      <alignment wrapText="1"/>
    </xf>
    <xf numFmtId="0" fontId="0" fillId="0" borderId="16" xfId="0" applyBorder="1" applyAlignment="1">
      <alignment wrapText="1"/>
    </xf>
    <xf numFmtId="0" fontId="0" fillId="0" borderId="12"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3" xfId="0" applyBorder="1" applyAlignment="1">
      <alignment wrapText="1"/>
    </xf>
    <xf numFmtId="0" fontId="2" fillId="0" borderId="14" xfId="0" applyFont="1" applyBorder="1" applyAlignment="1">
      <alignment horizontal="center"/>
    </xf>
    <xf numFmtId="0" fontId="2" fillId="0" borderId="19" xfId="0" applyFont="1" applyBorder="1" applyAlignment="1">
      <alignment horizontal="center"/>
    </xf>
    <xf numFmtId="0" fontId="2" fillId="0" borderId="11" xfId="0" applyFont="1" applyBorder="1" applyAlignment="1">
      <alignment horizontal="center"/>
    </xf>
    <xf numFmtId="0" fontId="1" fillId="4" borderId="0" xfId="0" applyFont="1" applyFill="1" applyAlignment="1">
      <alignment horizontal="center" wrapText="1"/>
    </xf>
    <xf numFmtId="0" fontId="0" fillId="2" borderId="0" xfId="0" applyFill="1" applyAlignment="1">
      <alignment horizontal="left" wrapText="1"/>
    </xf>
    <xf numFmtId="0" fontId="0" fillId="2" borderId="0" xfId="0" applyFill="1" applyAlignment="1">
      <alignment vertical="top" wrapText="1"/>
    </xf>
    <xf numFmtId="0" fontId="0" fillId="2" borderId="0" xfId="0" applyFill="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wrapText="1"/>
    </xf>
    <xf numFmtId="0" fontId="0" fillId="0" borderId="0" xfId="0" applyAlignment="1">
      <alignment horizontal="center"/>
    </xf>
    <xf numFmtId="0" fontId="2" fillId="0" borderId="0" xfId="0" applyFont="1" applyAlignment="1">
      <alignment horizontal="left" vertical="center" wrapText="1"/>
    </xf>
    <xf numFmtId="0" fontId="0" fillId="2" borderId="0" xfId="0" applyFill="1" applyAlignment="1">
      <alignment wrapText="1"/>
    </xf>
    <xf numFmtId="0" fontId="0" fillId="2" borderId="0" xfId="0" applyFill="1" applyAlignment="1">
      <alignment horizontal="left" vertical="center"/>
    </xf>
    <xf numFmtId="0" fontId="4" fillId="0" borderId="0" xfId="0" applyFont="1" applyAlignment="1">
      <alignment horizontal="left" wrapText="1"/>
    </xf>
    <xf numFmtId="0" fontId="1" fillId="4" borderId="0" xfId="0" applyFont="1" applyFill="1" applyAlignment="1">
      <alignment horizontal="center"/>
    </xf>
    <xf numFmtId="0" fontId="0" fillId="2" borderId="0" xfId="0" applyFill="1" applyAlignment="1">
      <alignment vertical="center" wrapText="1"/>
    </xf>
    <xf numFmtId="0" fontId="1" fillId="4" borderId="0" xfId="0" applyFont="1" applyFill="1" applyAlignment="1">
      <alignment horizontal="center" vertical="center"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colors>
    <mruColors>
      <color rgb="FF00A0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Messenger, Sharon@CDPH" id="{BA602E99-34AC-460A-8E04-49F7E4519420}" userId="S::Sharon.Messenger@cdph.ca.gov::14ac7e44-406c-4e80-823d-326334f52806"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4-06-18T21:47:32.28" personId="{BA602E99-34AC-460A-8E04-49F7E4519420}" id="{BF158714-8F7D-4467-8AB5-9AB36E0EB7CD}">
    <text xml:space="preserve">This seems complicated enough to discourage someone from completing. Is there a way to pre-fill this section based upon responses to previous questions? We already ask about specific test methods to a suite of pathogens. </text>
  </threadedComment>
</ThreadedComments>
</file>

<file path=xl/threadedComments/threadedComment2.xml><?xml version="1.0" encoding="utf-8"?>
<ThreadedComments xmlns="http://schemas.microsoft.com/office/spreadsheetml/2018/threadedcomments" xmlns:x="http://schemas.openxmlformats.org/spreadsheetml/2006/main">
  <threadedComment ref="B3" dT="2024-06-18T21:48:39.30" personId="{BA602E99-34AC-460A-8E04-49F7E4519420}" id="{2D4278FF-DF2F-41B9-9D2D-43AB7F77642F}">
    <text>Could this be converted into a drop down?</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5FCD1-5B0F-4E91-ABD5-79379DA59D03}">
  <dimension ref="A2:H25"/>
  <sheetViews>
    <sheetView tabSelected="1" workbookViewId="0">
      <selection activeCell="A2" sqref="A2:H2"/>
    </sheetView>
  </sheetViews>
  <sheetFormatPr defaultRowHeight="14.5" x14ac:dyDescent="0.35"/>
  <cols>
    <col min="1" max="1" width="4.1796875" customWidth="1"/>
    <col min="2" max="2" width="19.453125" customWidth="1"/>
    <col min="3" max="3" width="43.81640625" customWidth="1"/>
    <col min="4" max="4" width="44" customWidth="1"/>
  </cols>
  <sheetData>
    <row r="2" spans="1:8" ht="52" customHeight="1" x14ac:dyDescent="0.35">
      <c r="A2" s="72" t="s">
        <v>216</v>
      </c>
      <c r="B2" s="72"/>
      <c r="C2" s="72"/>
      <c r="D2" s="72"/>
      <c r="E2" s="72"/>
      <c r="F2" s="72"/>
      <c r="G2" s="72"/>
      <c r="H2" s="72"/>
    </row>
    <row r="4" spans="1:8" x14ac:dyDescent="0.35">
      <c r="B4" t="s">
        <v>199</v>
      </c>
      <c r="C4" t="s">
        <v>201</v>
      </c>
    </row>
    <row r="5" spans="1:8" x14ac:dyDescent="0.35">
      <c r="B5" t="s">
        <v>200</v>
      </c>
      <c r="C5" t="s">
        <v>202</v>
      </c>
    </row>
    <row r="9" spans="1:8" x14ac:dyDescent="0.35">
      <c r="A9" t="s">
        <v>162</v>
      </c>
    </row>
    <row r="10" spans="1:8" x14ac:dyDescent="0.35">
      <c r="A10" t="s">
        <v>163</v>
      </c>
    </row>
    <row r="11" spans="1:8" x14ac:dyDescent="0.35">
      <c r="A11" t="s">
        <v>164</v>
      </c>
    </row>
    <row r="12" spans="1:8" x14ac:dyDescent="0.35">
      <c r="A12" t="s">
        <v>68</v>
      </c>
    </row>
    <row r="13" spans="1:8" ht="15" thickBot="1" x14ac:dyDescent="0.4">
      <c r="B13" t="s">
        <v>138</v>
      </c>
      <c r="C13" t="s">
        <v>170</v>
      </c>
      <c r="D13" t="s">
        <v>171</v>
      </c>
    </row>
    <row r="14" spans="1:8" ht="29.5" thickBot="1" x14ac:dyDescent="0.4">
      <c r="B14" s="11" t="s">
        <v>209</v>
      </c>
      <c r="C14" s="6" t="e" cm="1" vm="1">
        <f t="array" aca="1" ref="C14" ca="1">'Mosquito-Borne'!A24:L24</f>
        <v>#VALUE!</v>
      </c>
      <c r="D14" s="12" t="s">
        <v>173</v>
      </c>
    </row>
    <row r="15" spans="1:8" ht="29.5" thickBot="1" x14ac:dyDescent="0.4">
      <c r="B15" s="11" t="s">
        <v>210</v>
      </c>
      <c r="C15" s="6" t="e" cm="1" vm="1">
        <f t="array" aca="1" ref="C15" ca="1">'Mosquito-Borne'!A25:L25</f>
        <v>#VALUE!</v>
      </c>
      <c r="D15" s="12" t="s">
        <v>173</v>
      </c>
    </row>
    <row r="16" spans="1:8" ht="29.5" thickBot="1" x14ac:dyDescent="0.4">
      <c r="B16" s="11" t="s">
        <v>211</v>
      </c>
      <c r="C16" s="6" t="e" cm="1" vm="1">
        <f t="array" aca="1" ref="C16" ca="1">'Mosquito-Borne'!A26:L26</f>
        <v>#VALUE!</v>
      </c>
      <c r="D16" s="12" t="s">
        <v>173</v>
      </c>
    </row>
    <row r="17" spans="1:4" ht="29.5" thickBot="1" x14ac:dyDescent="0.4">
      <c r="B17" s="11" t="s">
        <v>212</v>
      </c>
      <c r="C17" s="6" t="e" cm="1" vm="1">
        <f t="array" aca="1" ref="C17" ca="1">'Tick-Borne '!A23:L23</f>
        <v>#VALUE!</v>
      </c>
      <c r="D17" s="12" t="s">
        <v>173</v>
      </c>
    </row>
    <row r="18" spans="1:4" ht="29.5" thickBot="1" x14ac:dyDescent="0.4">
      <c r="B18" s="11" t="s">
        <v>213</v>
      </c>
      <c r="C18" s="6" t="e" cm="1" vm="1">
        <f t="array" aca="1" ref="C18" ca="1">'Tick-Borne '!A25:L25</f>
        <v>#VALUE!</v>
      </c>
      <c r="D18" s="12" t="s">
        <v>173</v>
      </c>
    </row>
    <row r="19" spans="1:4" ht="29.5" thickBot="1" x14ac:dyDescent="0.4">
      <c r="B19" s="11" t="s">
        <v>214</v>
      </c>
      <c r="C19" s="6" t="e" cm="1" vm="1">
        <f t="array" aca="1" ref="C19" ca="1">'Tick-Borne '!A27:L27</f>
        <v>#VALUE!</v>
      </c>
      <c r="D19" s="12" t="s">
        <v>173</v>
      </c>
    </row>
    <row r="20" spans="1:4" ht="23.5" customHeight="1" thickBot="1" x14ac:dyDescent="0.4">
      <c r="B20" s="11" t="s">
        <v>165</v>
      </c>
      <c r="C20" s="6" t="e" cm="1" vm="1">
        <f t="array" aca="1" ref="C20" ca="1">'Facilities-Space'!A18:L18</f>
        <v>#VALUE!</v>
      </c>
      <c r="D20" s="12" t="s">
        <v>173</v>
      </c>
    </row>
    <row r="21" spans="1:4" ht="24.65" customHeight="1" thickBot="1" x14ac:dyDescent="0.4">
      <c r="B21" s="11" t="s">
        <v>166</v>
      </c>
      <c r="C21" s="6" t="str">
        <f>Staffing!A15</f>
        <v xml:space="preserve">Answer: </v>
      </c>
      <c r="D21" s="12" t="s">
        <v>173</v>
      </c>
    </row>
    <row r="22" spans="1:4" ht="24.65" customHeight="1" thickBot="1" x14ac:dyDescent="0.4">
      <c r="B22" s="11" t="s">
        <v>167</v>
      </c>
      <c r="C22" s="6" t="e" cm="1" vm="1">
        <f t="array" aca="1" ref="C22" ca="1">'IT Infrastructure'!A10:L10</f>
        <v>#VALUE!</v>
      </c>
      <c r="D22" s="12" t="s">
        <v>173</v>
      </c>
    </row>
    <row r="23" spans="1:4" ht="43" customHeight="1" thickBot="1" x14ac:dyDescent="0.4">
      <c r="B23" s="11" t="s">
        <v>169</v>
      </c>
      <c r="C23" s="12" t="s">
        <v>172</v>
      </c>
      <c r="D23" s="12" t="s">
        <v>173</v>
      </c>
    </row>
    <row r="25" spans="1:4" x14ac:dyDescent="0.35">
      <c r="A25" t="s">
        <v>168</v>
      </c>
    </row>
  </sheetData>
  <mergeCells count="1">
    <mergeCell ref="A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5415A-62B2-4694-8B77-7A0C46E76072}">
  <dimension ref="A1:B12"/>
  <sheetViews>
    <sheetView workbookViewId="0">
      <selection activeCell="D9" sqref="D9"/>
    </sheetView>
  </sheetViews>
  <sheetFormatPr defaultRowHeight="14.5" x14ac:dyDescent="0.35"/>
  <cols>
    <col min="1" max="1" width="29.81640625" bestFit="1" customWidth="1"/>
  </cols>
  <sheetData>
    <row r="1" spans="1:2" x14ac:dyDescent="0.35">
      <c r="A1" s="44" t="s">
        <v>32</v>
      </c>
      <c r="B1" s="14"/>
    </row>
    <row r="2" spans="1:2" x14ac:dyDescent="0.35">
      <c r="A2" s="43" t="s">
        <v>0</v>
      </c>
      <c r="B2" s="43" t="s">
        <v>17</v>
      </c>
    </row>
    <row r="3" spans="1:2" x14ac:dyDescent="0.35">
      <c r="A3" s="43" t="s">
        <v>1</v>
      </c>
      <c r="B3" s="43" t="s">
        <v>18</v>
      </c>
    </row>
    <row r="4" spans="1:2" x14ac:dyDescent="0.35">
      <c r="A4" s="43" t="s">
        <v>2</v>
      </c>
      <c r="B4" s="43" t="s">
        <v>19</v>
      </c>
    </row>
    <row r="5" spans="1:2" x14ac:dyDescent="0.35">
      <c r="A5" s="43" t="s">
        <v>3</v>
      </c>
      <c r="B5" s="43" t="s">
        <v>20</v>
      </c>
    </row>
    <row r="6" spans="1:2" x14ac:dyDescent="0.35">
      <c r="A6" s="43" t="s">
        <v>4</v>
      </c>
      <c r="B6" s="43" t="s">
        <v>21</v>
      </c>
    </row>
    <row r="7" spans="1:2" x14ac:dyDescent="0.35">
      <c r="A7" s="43" t="s">
        <v>5</v>
      </c>
      <c r="B7" s="43" t="s">
        <v>22</v>
      </c>
    </row>
    <row r="8" spans="1:2" x14ac:dyDescent="0.35">
      <c r="A8" s="43" t="s">
        <v>192</v>
      </c>
      <c r="B8" s="43" t="s">
        <v>24</v>
      </c>
    </row>
    <row r="9" spans="1:2" x14ac:dyDescent="0.35">
      <c r="A9" s="43" t="s">
        <v>193</v>
      </c>
      <c r="B9" s="43" t="s">
        <v>25</v>
      </c>
    </row>
    <row r="10" spans="1:2" x14ac:dyDescent="0.35">
      <c r="A10" s="43" t="s">
        <v>194</v>
      </c>
      <c r="B10" s="43" t="s">
        <v>26</v>
      </c>
    </row>
    <row r="11" spans="1:2" x14ac:dyDescent="0.35">
      <c r="A11" s="43" t="s">
        <v>195</v>
      </c>
      <c r="B11" s="43" t="s">
        <v>27</v>
      </c>
    </row>
    <row r="12" spans="1:2" x14ac:dyDescent="0.35">
      <c r="A12" s="43" t="s">
        <v>196</v>
      </c>
      <c r="B12" s="43" t="s">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CBB69-FA0A-4B92-A2BF-4DD2ACBC81FB}">
  <dimension ref="A1:L58"/>
  <sheetViews>
    <sheetView workbookViewId="0">
      <selection activeCell="A16" sqref="A16"/>
    </sheetView>
  </sheetViews>
  <sheetFormatPr defaultRowHeight="14.5" x14ac:dyDescent="0.35"/>
  <cols>
    <col min="1" max="1" width="18.26953125" customWidth="1"/>
    <col min="2" max="3" width="18.453125" customWidth="1"/>
    <col min="4" max="9" width="15.7265625" customWidth="1"/>
    <col min="10" max="10" width="14.1796875" customWidth="1"/>
  </cols>
  <sheetData>
    <row r="1" spans="1:12" ht="32.15" customHeight="1" x14ac:dyDescent="0.35">
      <c r="A1" s="58" t="s">
        <v>131</v>
      </c>
      <c r="B1" s="58"/>
      <c r="C1" s="58"/>
      <c r="D1" s="58"/>
      <c r="E1" s="58"/>
      <c r="F1" s="58"/>
      <c r="G1" s="58"/>
      <c r="H1" s="58"/>
      <c r="I1" s="58"/>
      <c r="J1" s="58"/>
      <c r="K1" s="58"/>
      <c r="L1" s="58"/>
    </row>
    <row r="2" spans="1:12" ht="38.5" customHeight="1" thickBot="1" x14ac:dyDescent="0.4">
      <c r="A2" s="62" t="s">
        <v>183</v>
      </c>
      <c r="B2" s="62"/>
      <c r="C2" s="62"/>
      <c r="D2" s="62"/>
      <c r="E2" s="62"/>
      <c r="F2" s="62"/>
      <c r="G2" s="62"/>
      <c r="H2" s="62"/>
      <c r="I2" s="62"/>
      <c r="J2" s="62"/>
      <c r="K2" s="62"/>
      <c r="L2" s="62"/>
    </row>
    <row r="3" spans="1:12" x14ac:dyDescent="0.35">
      <c r="A3" s="55"/>
      <c r="B3" s="56"/>
      <c r="C3" s="57"/>
      <c r="D3" s="22" t="s">
        <v>17</v>
      </c>
      <c r="E3" s="22" t="s">
        <v>18</v>
      </c>
      <c r="F3" s="22" t="s">
        <v>19</v>
      </c>
      <c r="G3" s="22" t="s">
        <v>20</v>
      </c>
      <c r="H3" s="22" t="s">
        <v>21</v>
      </c>
      <c r="I3" s="23" t="s">
        <v>22</v>
      </c>
    </row>
    <row r="4" spans="1:12" x14ac:dyDescent="0.35">
      <c r="A4" s="49" t="s">
        <v>29</v>
      </c>
      <c r="B4" s="50"/>
      <c r="C4" s="51"/>
      <c r="D4" s="14"/>
      <c r="E4" s="14"/>
      <c r="F4" s="14"/>
      <c r="G4" s="14"/>
      <c r="H4" s="14"/>
      <c r="I4" s="16"/>
    </row>
    <row r="5" spans="1:12" x14ac:dyDescent="0.35">
      <c r="A5" s="49" t="s">
        <v>16</v>
      </c>
      <c r="B5" s="50"/>
      <c r="C5" s="51"/>
      <c r="D5" s="14"/>
      <c r="E5" s="14"/>
      <c r="F5" s="14"/>
      <c r="G5" s="14"/>
      <c r="H5" s="14"/>
      <c r="I5" s="16"/>
    </row>
    <row r="6" spans="1:12" ht="27.75" customHeight="1" x14ac:dyDescent="0.35">
      <c r="A6" s="49" t="s">
        <v>203</v>
      </c>
      <c r="B6" s="50"/>
      <c r="C6" s="51"/>
      <c r="D6" s="14"/>
      <c r="E6" s="14"/>
      <c r="F6" s="14"/>
      <c r="G6" s="14"/>
      <c r="H6" s="14"/>
      <c r="I6" s="16"/>
    </row>
    <row r="7" spans="1:12" x14ac:dyDescent="0.35">
      <c r="A7" s="49" t="s">
        <v>10</v>
      </c>
      <c r="B7" s="50"/>
      <c r="C7" s="51"/>
      <c r="D7" s="14"/>
      <c r="E7" s="14"/>
      <c r="F7" s="14"/>
      <c r="G7" s="14"/>
      <c r="H7" s="14"/>
      <c r="I7" s="16"/>
    </row>
    <row r="8" spans="1:12" ht="29.25" customHeight="1" x14ac:dyDescent="0.35">
      <c r="A8" s="49" t="s">
        <v>11</v>
      </c>
      <c r="B8" s="50"/>
      <c r="C8" s="51"/>
      <c r="D8" s="14"/>
      <c r="E8" s="14"/>
      <c r="F8" s="14"/>
      <c r="G8" s="14"/>
      <c r="H8" s="14"/>
      <c r="I8" s="16"/>
    </row>
    <row r="9" spans="1:12" ht="30.75" customHeight="1" x14ac:dyDescent="0.35">
      <c r="A9" s="49" t="s">
        <v>12</v>
      </c>
      <c r="B9" s="50"/>
      <c r="C9" s="51"/>
      <c r="D9" s="14"/>
      <c r="E9" s="14"/>
      <c r="F9" s="14"/>
      <c r="G9" s="14"/>
      <c r="H9" s="14"/>
      <c r="I9" s="16"/>
    </row>
    <row r="10" spans="1:12" x14ac:dyDescent="0.35">
      <c r="A10" s="49" t="s">
        <v>13</v>
      </c>
      <c r="B10" s="50"/>
      <c r="C10" s="51"/>
      <c r="D10" s="14"/>
      <c r="E10" s="14"/>
      <c r="F10" s="14"/>
      <c r="G10" s="14"/>
      <c r="H10" s="14"/>
      <c r="I10" s="16"/>
    </row>
    <row r="11" spans="1:12" ht="15" thickBot="1" x14ac:dyDescent="0.4">
      <c r="A11" s="52" t="s">
        <v>14</v>
      </c>
      <c r="B11" s="53"/>
      <c r="C11" s="54"/>
      <c r="D11" s="17"/>
      <c r="E11" s="17"/>
      <c r="F11" s="17"/>
      <c r="G11" s="17"/>
      <c r="H11" s="17"/>
      <c r="I11" s="18"/>
    </row>
    <row r="12" spans="1:12" x14ac:dyDescent="0.35">
      <c r="D12" s="64"/>
      <c r="E12" s="64"/>
      <c r="F12" s="64"/>
      <c r="G12" s="64"/>
    </row>
    <row r="13" spans="1:12" ht="49" customHeight="1" thickBot="1" x14ac:dyDescent="0.4">
      <c r="A13" s="63" t="s">
        <v>189</v>
      </c>
      <c r="B13" s="63"/>
      <c r="C13" s="63"/>
      <c r="D13" s="63"/>
      <c r="E13" s="63"/>
      <c r="F13" s="63"/>
      <c r="G13" s="63"/>
      <c r="H13" s="63"/>
      <c r="I13" s="63"/>
      <c r="J13" s="63"/>
      <c r="K13" s="63"/>
      <c r="L13" s="63"/>
    </row>
    <row r="14" spans="1:12" x14ac:dyDescent="0.35">
      <c r="A14" s="20"/>
      <c r="B14" s="45" t="s">
        <v>67</v>
      </c>
      <c r="C14" s="45"/>
      <c r="D14" s="45"/>
      <c r="E14" s="45" t="s">
        <v>69</v>
      </c>
      <c r="F14" s="45"/>
      <c r="G14" s="45"/>
      <c r="H14" s="45" t="s">
        <v>70</v>
      </c>
      <c r="I14" s="45"/>
      <c r="J14" s="46"/>
    </row>
    <row r="15" spans="1:12" x14ac:dyDescent="0.35">
      <c r="A15" s="15"/>
      <c r="B15" s="24" t="s">
        <v>36</v>
      </c>
      <c r="C15" s="24" t="s">
        <v>65</v>
      </c>
      <c r="D15" s="24" t="s">
        <v>66</v>
      </c>
      <c r="E15" s="24" t="s">
        <v>36</v>
      </c>
      <c r="F15" s="24" t="s">
        <v>65</v>
      </c>
      <c r="G15" s="24" t="s">
        <v>66</v>
      </c>
      <c r="H15" s="24" t="s">
        <v>36</v>
      </c>
      <c r="I15" s="24" t="s">
        <v>65</v>
      </c>
      <c r="J15" s="25" t="s">
        <v>66</v>
      </c>
    </row>
    <row r="16" spans="1:12" x14ac:dyDescent="0.35">
      <c r="A16" s="29" t="s">
        <v>17</v>
      </c>
      <c r="B16" s="19" t="s">
        <v>204</v>
      </c>
      <c r="C16" s="19" t="s">
        <v>205</v>
      </c>
      <c r="D16" s="13"/>
      <c r="E16" s="13"/>
      <c r="F16" s="13" t="s">
        <v>68</v>
      </c>
      <c r="G16" s="13"/>
      <c r="H16" s="13"/>
      <c r="I16" s="14"/>
      <c r="J16" s="16"/>
    </row>
    <row r="17" spans="1:12" x14ac:dyDescent="0.35">
      <c r="A17" s="29" t="s">
        <v>18</v>
      </c>
      <c r="B17" s="19"/>
      <c r="C17" s="19"/>
      <c r="D17" s="13"/>
      <c r="E17" s="13"/>
      <c r="F17" s="13"/>
      <c r="G17" s="13"/>
      <c r="H17" s="13"/>
      <c r="I17" s="14"/>
      <c r="J17" s="16"/>
    </row>
    <row r="18" spans="1:12" x14ac:dyDescent="0.35">
      <c r="A18" s="29" t="s">
        <v>19</v>
      </c>
      <c r="B18" s="19"/>
      <c r="C18" s="19"/>
      <c r="D18" s="13"/>
      <c r="E18" s="13"/>
      <c r="F18" s="13"/>
      <c r="G18" s="13"/>
      <c r="H18" s="13"/>
      <c r="I18" s="14"/>
      <c r="J18" s="16"/>
    </row>
    <row r="19" spans="1:12" x14ac:dyDescent="0.35">
      <c r="A19" s="29" t="s">
        <v>20</v>
      </c>
      <c r="B19" s="19"/>
      <c r="C19" s="19"/>
      <c r="D19" s="13"/>
      <c r="E19" s="13"/>
      <c r="F19" s="13"/>
      <c r="G19" s="13"/>
      <c r="H19" s="13"/>
      <c r="I19" s="14"/>
      <c r="J19" s="16"/>
    </row>
    <row r="20" spans="1:12" x14ac:dyDescent="0.35">
      <c r="A20" s="29" t="s">
        <v>21</v>
      </c>
      <c r="B20" s="19"/>
      <c r="C20" s="19"/>
      <c r="D20" s="13"/>
      <c r="E20" s="13"/>
      <c r="F20" s="13"/>
      <c r="G20" s="13"/>
      <c r="H20" s="13"/>
      <c r="I20" s="14"/>
      <c r="J20" s="16"/>
    </row>
    <row r="21" spans="1:12" ht="15" thickBot="1" x14ac:dyDescent="0.4">
      <c r="A21" s="30" t="s">
        <v>22</v>
      </c>
      <c r="B21" s="21"/>
      <c r="C21" s="21"/>
      <c r="D21" s="17"/>
      <c r="E21" s="17"/>
      <c r="F21" s="17"/>
      <c r="G21" s="17"/>
      <c r="H21" s="17"/>
      <c r="I21" s="17"/>
      <c r="J21" s="18"/>
    </row>
    <row r="23" spans="1:12" ht="33" customHeight="1" x14ac:dyDescent="0.35">
      <c r="A23" s="60" t="s">
        <v>184</v>
      </c>
      <c r="B23" s="60"/>
      <c r="C23" s="60"/>
      <c r="D23" s="60"/>
      <c r="E23" s="60"/>
      <c r="F23" s="60"/>
      <c r="G23" s="60"/>
      <c r="H23" s="60"/>
      <c r="I23" s="60"/>
      <c r="J23" s="60"/>
      <c r="K23" s="60"/>
      <c r="L23" s="60"/>
    </row>
    <row r="24" spans="1:12" ht="42" customHeight="1" x14ac:dyDescent="0.35">
      <c r="A24" s="47" t="s">
        <v>187</v>
      </c>
      <c r="B24" s="48"/>
      <c r="C24" s="48"/>
      <c r="D24" s="48"/>
      <c r="E24" s="48"/>
      <c r="F24" s="48"/>
      <c r="G24" s="48"/>
      <c r="H24" s="48"/>
      <c r="I24" s="48"/>
      <c r="J24" s="48"/>
      <c r="K24" s="48"/>
      <c r="L24" s="48"/>
    </row>
    <row r="25" spans="1:12" s="4" customFormat="1" ht="32.15" customHeight="1" x14ac:dyDescent="0.35">
      <c r="A25" s="61" t="s">
        <v>185</v>
      </c>
      <c r="B25" s="61"/>
      <c r="C25" s="61"/>
      <c r="D25" s="61"/>
      <c r="E25" s="61"/>
      <c r="F25" s="61"/>
      <c r="G25" s="61"/>
      <c r="H25" s="61"/>
      <c r="I25" s="61"/>
      <c r="J25" s="61"/>
      <c r="K25" s="61"/>
      <c r="L25" s="61"/>
    </row>
    <row r="26" spans="1:12" s="4" customFormat="1" ht="44.25" customHeight="1" x14ac:dyDescent="0.35">
      <c r="A26" s="47" t="s">
        <v>187</v>
      </c>
      <c r="B26" s="48"/>
      <c r="C26" s="48"/>
      <c r="D26" s="48"/>
      <c r="E26" s="48"/>
      <c r="F26" s="48"/>
      <c r="G26" s="48"/>
      <c r="H26" s="48"/>
      <c r="I26" s="48"/>
      <c r="J26" s="48"/>
      <c r="K26" s="48"/>
      <c r="L26" s="48"/>
    </row>
    <row r="27" spans="1:12" s="4" customFormat="1" ht="44.15" customHeight="1" x14ac:dyDescent="0.35">
      <c r="A27" s="61" t="s">
        <v>186</v>
      </c>
      <c r="B27" s="61"/>
      <c r="C27" s="61"/>
      <c r="D27" s="61"/>
      <c r="E27" s="61"/>
      <c r="F27" s="61"/>
      <c r="G27" s="61"/>
      <c r="H27" s="61"/>
      <c r="I27" s="61"/>
      <c r="J27" s="61"/>
      <c r="K27" s="61"/>
      <c r="L27" s="61"/>
    </row>
    <row r="28" spans="1:12" s="4" customFormat="1" ht="48.75" customHeight="1" x14ac:dyDescent="0.35">
      <c r="A28" s="47" t="s">
        <v>187</v>
      </c>
      <c r="B28" s="48"/>
      <c r="C28" s="48"/>
      <c r="D28" s="48"/>
      <c r="E28" s="48"/>
      <c r="F28" s="48"/>
      <c r="G28" s="48"/>
      <c r="H28" s="48"/>
      <c r="I28" s="48"/>
      <c r="J28" s="48"/>
      <c r="K28" s="48"/>
      <c r="L28" s="48"/>
    </row>
    <row r="29" spans="1:12" ht="37" customHeight="1" thickBot="1" x14ac:dyDescent="0.4">
      <c r="A29" s="63" t="s">
        <v>178</v>
      </c>
      <c r="B29" s="63"/>
      <c r="C29" s="63"/>
      <c r="D29" s="63"/>
      <c r="E29" s="63"/>
      <c r="F29" s="63"/>
      <c r="G29" s="63"/>
      <c r="H29" s="63"/>
      <c r="I29" s="63"/>
      <c r="J29" s="63"/>
      <c r="K29" s="63"/>
      <c r="L29" s="63"/>
    </row>
    <row r="30" spans="1:12" x14ac:dyDescent="0.35">
      <c r="A30" s="20"/>
      <c r="B30" s="45" t="s">
        <v>67</v>
      </c>
      <c r="C30" s="45"/>
      <c r="D30" s="45" t="s">
        <v>69</v>
      </c>
      <c r="E30" s="45"/>
      <c r="F30" s="45" t="s">
        <v>70</v>
      </c>
      <c r="G30" s="46"/>
    </row>
    <row r="31" spans="1:12" x14ac:dyDescent="0.35">
      <c r="A31" s="15"/>
      <c r="B31" s="24" t="s">
        <v>36</v>
      </c>
      <c r="C31" s="24" t="s">
        <v>65</v>
      </c>
      <c r="D31" s="24" t="s">
        <v>36</v>
      </c>
      <c r="E31" s="24" t="s">
        <v>65</v>
      </c>
      <c r="F31" s="24" t="s">
        <v>36</v>
      </c>
      <c r="G31" s="25" t="s">
        <v>65</v>
      </c>
    </row>
    <row r="32" spans="1:12" x14ac:dyDescent="0.35">
      <c r="A32" s="29" t="s">
        <v>41</v>
      </c>
      <c r="B32" s="19"/>
      <c r="C32" s="19"/>
      <c r="D32" s="14"/>
      <c r="E32" s="14"/>
      <c r="F32" s="14"/>
      <c r="G32" s="16"/>
    </row>
    <row r="33" spans="1:7" x14ac:dyDescent="0.35">
      <c r="A33" s="29" t="s">
        <v>42</v>
      </c>
      <c r="B33" s="19"/>
      <c r="C33" s="19"/>
      <c r="D33" s="14"/>
      <c r="E33" s="14"/>
      <c r="F33" s="14"/>
      <c r="G33" s="16"/>
    </row>
    <row r="34" spans="1:7" x14ac:dyDescent="0.35">
      <c r="A34" s="29" t="s">
        <v>43</v>
      </c>
      <c r="B34" s="19"/>
      <c r="C34" s="19"/>
      <c r="D34" s="14"/>
      <c r="E34" s="14"/>
      <c r="F34" s="14"/>
      <c r="G34" s="16"/>
    </row>
    <row r="35" spans="1:7" x14ac:dyDescent="0.35">
      <c r="A35" s="29" t="s">
        <v>44</v>
      </c>
      <c r="B35" s="19"/>
      <c r="C35" s="19"/>
      <c r="D35" s="14"/>
      <c r="E35" s="14"/>
      <c r="F35" s="14"/>
      <c r="G35" s="16"/>
    </row>
    <row r="36" spans="1:7" x14ac:dyDescent="0.35">
      <c r="A36" s="29" t="s">
        <v>45</v>
      </c>
      <c r="B36" s="19"/>
      <c r="C36" s="19"/>
      <c r="D36" s="14"/>
      <c r="E36" s="14"/>
      <c r="F36" s="14"/>
      <c r="G36" s="16"/>
    </row>
    <row r="37" spans="1:7" x14ac:dyDescent="0.35">
      <c r="A37" s="29" t="s">
        <v>46</v>
      </c>
      <c r="B37" s="19"/>
      <c r="C37" s="19"/>
      <c r="D37" s="14"/>
      <c r="E37" s="14"/>
      <c r="F37" s="14"/>
      <c r="G37" s="16"/>
    </row>
    <row r="38" spans="1:7" x14ac:dyDescent="0.35">
      <c r="A38" s="29" t="s">
        <v>47</v>
      </c>
      <c r="B38" s="19"/>
      <c r="C38" s="19"/>
      <c r="D38" s="14"/>
      <c r="E38" s="14"/>
      <c r="F38" s="14"/>
      <c r="G38" s="16"/>
    </row>
    <row r="39" spans="1:7" x14ac:dyDescent="0.35">
      <c r="A39" s="29" t="s">
        <v>48</v>
      </c>
      <c r="B39" s="19"/>
      <c r="C39" s="19"/>
      <c r="D39" s="14"/>
      <c r="E39" s="14"/>
      <c r="F39" s="14"/>
      <c r="G39" s="16"/>
    </row>
    <row r="40" spans="1:7" x14ac:dyDescent="0.35">
      <c r="A40" s="29" t="s">
        <v>49</v>
      </c>
      <c r="B40" s="19"/>
      <c r="C40" s="19"/>
      <c r="D40" s="14"/>
      <c r="E40" s="14"/>
      <c r="F40" s="14"/>
      <c r="G40" s="16"/>
    </row>
    <row r="41" spans="1:7" x14ac:dyDescent="0.35">
      <c r="A41" s="29" t="s">
        <v>50</v>
      </c>
      <c r="B41" s="19"/>
      <c r="C41" s="19"/>
      <c r="D41" s="14"/>
      <c r="E41" s="14"/>
      <c r="F41" s="14"/>
      <c r="G41" s="16"/>
    </row>
    <row r="42" spans="1:7" x14ac:dyDescent="0.35">
      <c r="A42" s="29" t="s">
        <v>51</v>
      </c>
      <c r="B42" s="19"/>
      <c r="C42" s="19"/>
      <c r="D42" s="14"/>
      <c r="E42" s="14"/>
      <c r="F42" s="14"/>
      <c r="G42" s="16"/>
    </row>
    <row r="43" spans="1:7" x14ac:dyDescent="0.35">
      <c r="A43" s="29" t="s">
        <v>52</v>
      </c>
      <c r="B43" s="19"/>
      <c r="C43" s="19"/>
      <c r="D43" s="14"/>
      <c r="E43" s="14"/>
      <c r="F43" s="14"/>
      <c r="G43" s="16"/>
    </row>
    <row r="44" spans="1:7" x14ac:dyDescent="0.35">
      <c r="A44" s="29" t="s">
        <v>53</v>
      </c>
      <c r="B44" s="19"/>
      <c r="C44" s="19"/>
      <c r="D44" s="14"/>
      <c r="E44" s="14"/>
      <c r="F44" s="14"/>
      <c r="G44" s="16"/>
    </row>
    <row r="45" spans="1:7" x14ac:dyDescent="0.35">
      <c r="A45" s="29" t="s">
        <v>54</v>
      </c>
      <c r="B45" s="19"/>
      <c r="C45" s="19"/>
      <c r="D45" s="14"/>
      <c r="E45" s="14"/>
      <c r="F45" s="14"/>
      <c r="G45" s="16"/>
    </row>
    <row r="46" spans="1:7" x14ac:dyDescent="0.35">
      <c r="A46" s="29" t="s">
        <v>55</v>
      </c>
      <c r="B46" s="19"/>
      <c r="C46" s="19"/>
      <c r="D46" s="14"/>
      <c r="E46" s="14"/>
      <c r="F46" s="14"/>
      <c r="G46" s="16"/>
    </row>
    <row r="47" spans="1:7" x14ac:dyDescent="0.35">
      <c r="A47" s="29" t="s">
        <v>56</v>
      </c>
      <c r="B47" s="19"/>
      <c r="C47" s="19"/>
      <c r="D47" s="14"/>
      <c r="E47" s="14"/>
      <c r="F47" s="14"/>
      <c r="G47" s="16"/>
    </row>
    <row r="48" spans="1:7" x14ac:dyDescent="0.35">
      <c r="A48" s="29" t="s">
        <v>57</v>
      </c>
      <c r="B48" s="19"/>
      <c r="C48" s="19"/>
      <c r="D48" s="14"/>
      <c r="E48" s="14"/>
      <c r="F48" s="14"/>
      <c r="G48" s="16"/>
    </row>
    <row r="49" spans="1:12" x14ac:dyDescent="0.35">
      <c r="A49" s="29" t="s">
        <v>58</v>
      </c>
      <c r="B49" s="19"/>
      <c r="C49" s="19"/>
      <c r="D49" s="14"/>
      <c r="E49" s="14"/>
      <c r="F49" s="14"/>
      <c r="G49" s="16"/>
    </row>
    <row r="50" spans="1:12" x14ac:dyDescent="0.35">
      <c r="A50" s="29" t="s">
        <v>59</v>
      </c>
      <c r="B50" s="19"/>
      <c r="C50" s="19"/>
      <c r="D50" s="14"/>
      <c r="E50" s="14"/>
      <c r="F50" s="14"/>
      <c r="G50" s="16"/>
    </row>
    <row r="51" spans="1:12" x14ac:dyDescent="0.35">
      <c r="A51" s="29" t="s">
        <v>60</v>
      </c>
      <c r="B51" s="19"/>
      <c r="C51" s="19"/>
      <c r="D51" s="14"/>
      <c r="E51" s="14"/>
      <c r="F51" s="14"/>
      <c r="G51" s="16"/>
    </row>
    <row r="52" spans="1:12" x14ac:dyDescent="0.35">
      <c r="A52" s="29" t="s">
        <v>61</v>
      </c>
      <c r="B52" s="19"/>
      <c r="C52" s="19"/>
      <c r="D52" s="14"/>
      <c r="E52" s="14"/>
      <c r="F52" s="14"/>
      <c r="G52" s="16"/>
    </row>
    <row r="53" spans="1:12" x14ac:dyDescent="0.35">
      <c r="A53" s="29" t="s">
        <v>62</v>
      </c>
      <c r="B53" s="19"/>
      <c r="C53" s="19"/>
      <c r="D53" s="14"/>
      <c r="E53" s="14"/>
      <c r="F53" s="14"/>
      <c r="G53" s="16"/>
    </row>
    <row r="54" spans="1:12" x14ac:dyDescent="0.35">
      <c r="A54" s="29" t="s">
        <v>63</v>
      </c>
      <c r="B54" s="19"/>
      <c r="C54" s="19"/>
      <c r="D54" s="14"/>
      <c r="E54" s="14"/>
      <c r="F54" s="14"/>
      <c r="G54" s="16"/>
    </row>
    <row r="55" spans="1:12" ht="15" thickBot="1" x14ac:dyDescent="0.4">
      <c r="A55" s="30" t="s">
        <v>64</v>
      </c>
      <c r="B55" s="21"/>
      <c r="C55" s="21"/>
      <c r="D55" s="17"/>
      <c r="E55" s="17"/>
      <c r="F55" s="17"/>
      <c r="G55" s="18"/>
    </row>
    <row r="58" spans="1:12" ht="44.15" customHeight="1" x14ac:dyDescent="0.35">
      <c r="A58" s="59" t="s">
        <v>177</v>
      </c>
      <c r="B58" s="59"/>
      <c r="C58" s="59"/>
      <c r="D58" s="59"/>
      <c r="E58" s="59"/>
      <c r="F58" s="59"/>
      <c r="G58" s="59"/>
      <c r="H58" s="59"/>
      <c r="I58" s="59"/>
      <c r="J58" s="59"/>
      <c r="K58" s="59"/>
      <c r="L58" s="59"/>
    </row>
  </sheetData>
  <mergeCells count="27">
    <mergeCell ref="A1:L1"/>
    <mergeCell ref="A4:C4"/>
    <mergeCell ref="A5:C5"/>
    <mergeCell ref="A6:C6"/>
    <mergeCell ref="A58:L58"/>
    <mergeCell ref="A23:L23"/>
    <mergeCell ref="A25:L25"/>
    <mergeCell ref="A2:L2"/>
    <mergeCell ref="A13:L13"/>
    <mergeCell ref="A29:L29"/>
    <mergeCell ref="A27:L27"/>
    <mergeCell ref="D12:G12"/>
    <mergeCell ref="D30:E30"/>
    <mergeCell ref="F30:G30"/>
    <mergeCell ref="A7:C7"/>
    <mergeCell ref="A8:C8"/>
    <mergeCell ref="A9:C9"/>
    <mergeCell ref="A10:C10"/>
    <mergeCell ref="A11:C11"/>
    <mergeCell ref="A3:C3"/>
    <mergeCell ref="B14:D14"/>
    <mergeCell ref="B30:C30"/>
    <mergeCell ref="E14:G14"/>
    <mergeCell ref="H14:J14"/>
    <mergeCell ref="A24:L24"/>
    <mergeCell ref="A26:L26"/>
    <mergeCell ref="A28:L2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2A780-CC90-4CBE-9C28-E6058BF2E82B}">
  <dimension ref="A1:L54"/>
  <sheetViews>
    <sheetView workbookViewId="0">
      <selection activeCell="A9" sqref="A9"/>
    </sheetView>
  </sheetViews>
  <sheetFormatPr defaultRowHeight="14.5" x14ac:dyDescent="0.35"/>
  <cols>
    <col min="1" max="1" width="63.1796875" customWidth="1"/>
    <col min="2" max="2" width="9" bestFit="1" customWidth="1"/>
    <col min="3" max="3" width="17.1796875" customWidth="1"/>
    <col min="4" max="4" width="12.81640625" customWidth="1"/>
    <col min="5" max="5" width="14.453125" customWidth="1"/>
    <col min="6" max="6" width="20.54296875" bestFit="1" customWidth="1"/>
    <col min="7" max="7" width="10.1796875" bestFit="1" customWidth="1"/>
    <col min="10" max="10" width="10.1796875" bestFit="1" customWidth="1"/>
  </cols>
  <sheetData>
    <row r="1" spans="1:10" ht="33.65" customHeight="1" x14ac:dyDescent="0.35">
      <c r="A1" s="58" t="s">
        <v>206</v>
      </c>
      <c r="B1" s="58"/>
      <c r="C1" s="58"/>
      <c r="D1" s="58"/>
      <c r="E1" s="58"/>
      <c r="F1" s="58"/>
      <c r="G1" s="58"/>
      <c r="H1" s="58"/>
      <c r="I1" s="58"/>
      <c r="J1" s="58"/>
    </row>
    <row r="2" spans="1:10" ht="31" customHeight="1" thickBot="1" x14ac:dyDescent="0.4">
      <c r="A2" s="65" t="s">
        <v>90</v>
      </c>
      <c r="B2" s="65"/>
      <c r="C2" s="65"/>
      <c r="D2" s="65"/>
      <c r="E2" s="65"/>
      <c r="F2" s="65"/>
      <c r="G2" s="65"/>
      <c r="H2" s="65"/>
      <c r="I2" s="65"/>
      <c r="J2" s="65"/>
    </row>
    <row r="3" spans="1:10" x14ac:dyDescent="0.35">
      <c r="A3" s="27"/>
      <c r="B3" s="22" t="s">
        <v>23</v>
      </c>
      <c r="C3" s="22" t="s">
        <v>7</v>
      </c>
      <c r="D3" s="22" t="s">
        <v>30</v>
      </c>
      <c r="E3" s="22" t="s">
        <v>8</v>
      </c>
      <c r="F3" s="23" t="s">
        <v>31</v>
      </c>
    </row>
    <row r="4" spans="1:10" x14ac:dyDescent="0.35">
      <c r="A4" s="15" t="s">
        <v>15</v>
      </c>
      <c r="B4" s="14"/>
      <c r="C4" s="14"/>
      <c r="D4" s="14"/>
      <c r="E4" s="14"/>
      <c r="F4" s="16"/>
    </row>
    <row r="5" spans="1:10" x14ac:dyDescent="0.35">
      <c r="A5" s="15" t="s">
        <v>16</v>
      </c>
      <c r="B5" s="14"/>
      <c r="C5" s="14"/>
      <c r="D5" s="14"/>
      <c r="E5" s="14"/>
      <c r="F5" s="16"/>
    </row>
    <row r="6" spans="1:10" x14ac:dyDescent="0.35">
      <c r="A6" s="15" t="s">
        <v>9</v>
      </c>
      <c r="B6" s="14"/>
      <c r="C6" s="14"/>
      <c r="D6" s="14"/>
      <c r="E6" s="14"/>
      <c r="F6" s="16"/>
    </row>
    <row r="7" spans="1:10" x14ac:dyDescent="0.35">
      <c r="A7" s="15" t="s">
        <v>10</v>
      </c>
      <c r="B7" s="14"/>
      <c r="C7" s="14"/>
      <c r="D7" s="14"/>
      <c r="E7" s="14"/>
      <c r="F7" s="16"/>
    </row>
    <row r="8" spans="1:10" x14ac:dyDescent="0.35">
      <c r="A8" s="15" t="s">
        <v>11</v>
      </c>
      <c r="B8" s="14"/>
      <c r="C8" s="14"/>
      <c r="D8" s="14"/>
      <c r="E8" s="14"/>
      <c r="F8" s="16"/>
    </row>
    <row r="9" spans="1:10" x14ac:dyDescent="0.35">
      <c r="A9" s="15" t="s">
        <v>12</v>
      </c>
      <c r="B9" s="14"/>
      <c r="C9" s="14"/>
      <c r="D9" s="14"/>
      <c r="E9" s="14"/>
      <c r="F9" s="16"/>
    </row>
    <row r="10" spans="1:10" x14ac:dyDescent="0.35">
      <c r="A10" s="15" t="s">
        <v>13</v>
      </c>
      <c r="B10" s="14"/>
      <c r="C10" s="14"/>
      <c r="D10" s="14"/>
      <c r="E10" s="14"/>
      <c r="F10" s="16"/>
    </row>
    <row r="11" spans="1:10" x14ac:dyDescent="0.35">
      <c r="A11" s="15" t="s">
        <v>14</v>
      </c>
      <c r="B11" s="14"/>
      <c r="C11" s="14"/>
      <c r="D11" s="14"/>
      <c r="E11" s="14"/>
      <c r="F11" s="16"/>
    </row>
    <row r="12" spans="1:10" ht="15" thickBot="1" x14ac:dyDescent="0.4">
      <c r="A12" s="28"/>
      <c r="B12" s="17"/>
      <c r="C12" s="17"/>
      <c r="D12" s="17"/>
      <c r="E12" s="17"/>
      <c r="F12" s="18"/>
    </row>
    <row r="13" spans="1:10" ht="44.5" customHeight="1" thickBot="1" x14ac:dyDescent="0.4">
      <c r="A13" s="63" t="s">
        <v>190</v>
      </c>
      <c r="B13" s="63"/>
      <c r="C13" s="63"/>
      <c r="D13" s="63"/>
      <c r="E13" s="63"/>
      <c r="F13" s="63"/>
      <c r="G13" s="63"/>
      <c r="H13" s="63"/>
      <c r="I13" s="63"/>
      <c r="J13" s="63"/>
    </row>
    <row r="14" spans="1:10" x14ac:dyDescent="0.35">
      <c r="A14" s="20"/>
      <c r="B14" s="45" t="s">
        <v>67</v>
      </c>
      <c r="C14" s="45"/>
      <c r="D14" s="45"/>
      <c r="E14" s="45" t="s">
        <v>69</v>
      </c>
      <c r="F14" s="45"/>
      <c r="G14" s="45"/>
      <c r="H14" s="45" t="s">
        <v>70</v>
      </c>
      <c r="I14" s="45"/>
      <c r="J14" s="46"/>
    </row>
    <row r="15" spans="1:10" x14ac:dyDescent="0.35">
      <c r="A15" s="15"/>
      <c r="B15" s="24" t="s">
        <v>36</v>
      </c>
      <c r="C15" s="24" t="s">
        <v>65</v>
      </c>
      <c r="D15" s="24" t="s">
        <v>66</v>
      </c>
      <c r="E15" s="24" t="s">
        <v>36</v>
      </c>
      <c r="F15" s="24" t="s">
        <v>65</v>
      </c>
      <c r="G15" s="24" t="s">
        <v>66</v>
      </c>
      <c r="H15" s="24" t="s">
        <v>36</v>
      </c>
      <c r="I15" s="24" t="s">
        <v>65</v>
      </c>
      <c r="J15" s="25" t="s">
        <v>66</v>
      </c>
    </row>
    <row r="16" spans="1:10" x14ac:dyDescent="0.35">
      <c r="A16" s="29" t="s">
        <v>6</v>
      </c>
      <c r="B16" s="13"/>
      <c r="C16" s="13"/>
      <c r="D16" s="13" t="s">
        <v>68</v>
      </c>
      <c r="E16" s="13"/>
      <c r="F16" s="13"/>
      <c r="G16" s="14"/>
      <c r="H16" s="14"/>
      <c r="I16" s="14"/>
      <c r="J16" s="16"/>
    </row>
    <row r="17" spans="1:12" x14ac:dyDescent="0.35">
      <c r="A17" s="29" t="s">
        <v>7</v>
      </c>
      <c r="B17" s="13"/>
      <c r="C17" s="13"/>
      <c r="D17" s="13"/>
      <c r="E17" s="13"/>
      <c r="F17" s="13"/>
      <c r="G17" s="14"/>
      <c r="H17" s="14"/>
      <c r="I17" s="14"/>
      <c r="J17" s="16"/>
    </row>
    <row r="18" spans="1:12" x14ac:dyDescent="0.35">
      <c r="A18" s="29" t="s">
        <v>30</v>
      </c>
      <c r="B18" s="13"/>
      <c r="C18" s="13"/>
      <c r="D18" s="13"/>
      <c r="E18" s="13"/>
      <c r="F18" s="13"/>
      <c r="G18" s="14"/>
      <c r="H18" s="14"/>
      <c r="I18" s="14"/>
      <c r="J18" s="16"/>
    </row>
    <row r="19" spans="1:12" x14ac:dyDescent="0.35">
      <c r="A19" s="29" t="s">
        <v>8</v>
      </c>
      <c r="B19" s="13"/>
      <c r="C19" s="13"/>
      <c r="D19" s="13"/>
      <c r="E19" s="13"/>
      <c r="F19" s="13"/>
      <c r="G19" s="14"/>
      <c r="H19" s="14"/>
      <c r="I19" s="14"/>
      <c r="J19" s="16"/>
    </row>
    <row r="20" spans="1:12" ht="15" thickBot="1" x14ac:dyDescent="0.4">
      <c r="A20" s="30" t="s">
        <v>31</v>
      </c>
      <c r="B20" s="31"/>
      <c r="C20" s="31"/>
      <c r="D20" s="31"/>
      <c r="E20" s="31"/>
      <c r="F20" s="31"/>
      <c r="G20" s="17"/>
      <c r="H20" s="17"/>
      <c r="I20" s="17"/>
      <c r="J20" s="18"/>
    </row>
    <row r="22" spans="1:12" ht="31" customHeight="1" x14ac:dyDescent="0.35">
      <c r="A22" s="66" t="s">
        <v>152</v>
      </c>
      <c r="B22" s="66"/>
      <c r="C22" s="66"/>
      <c r="D22" s="66"/>
      <c r="E22" s="66"/>
      <c r="F22" s="66"/>
      <c r="G22" s="66"/>
      <c r="H22" s="66"/>
      <c r="I22" s="66"/>
      <c r="J22" s="66"/>
    </row>
    <row r="23" spans="1:12" ht="31" customHeight="1" x14ac:dyDescent="0.35">
      <c r="A23" s="47" t="s">
        <v>187</v>
      </c>
      <c r="B23" s="48"/>
      <c r="C23" s="48"/>
      <c r="D23" s="48"/>
      <c r="E23" s="48"/>
      <c r="F23" s="48"/>
      <c r="G23" s="48"/>
      <c r="H23" s="48"/>
      <c r="I23" s="48"/>
      <c r="J23" s="48"/>
      <c r="K23" s="48"/>
      <c r="L23" s="48"/>
    </row>
    <row r="24" spans="1:12" ht="25.5" customHeight="1" x14ac:dyDescent="0.35">
      <c r="A24" s="67" t="s">
        <v>150</v>
      </c>
      <c r="B24" s="67"/>
      <c r="C24" s="67"/>
      <c r="D24" s="67"/>
      <c r="E24" s="67"/>
      <c r="F24" s="67"/>
      <c r="G24" s="67"/>
      <c r="H24" s="67"/>
      <c r="I24" s="67"/>
      <c r="J24" s="67"/>
    </row>
    <row r="25" spans="1:12" ht="25.5" customHeight="1" x14ac:dyDescent="0.35">
      <c r="A25" s="47" t="s">
        <v>187</v>
      </c>
      <c r="B25" s="48"/>
      <c r="C25" s="48"/>
      <c r="D25" s="48"/>
      <c r="E25" s="48"/>
      <c r="F25" s="48"/>
      <c r="G25" s="48"/>
      <c r="H25" s="48"/>
      <c r="I25" s="48"/>
      <c r="J25" s="48"/>
      <c r="K25" s="48"/>
      <c r="L25" s="48"/>
    </row>
    <row r="26" spans="1:12" ht="44.5" customHeight="1" x14ac:dyDescent="0.35">
      <c r="A26" s="61" t="s">
        <v>175</v>
      </c>
      <c r="B26" s="61"/>
      <c r="C26" s="61"/>
      <c r="D26" s="61"/>
      <c r="E26" s="61"/>
      <c r="F26" s="61"/>
      <c r="G26" s="61"/>
      <c r="H26" s="61"/>
      <c r="I26" s="61"/>
      <c r="J26" s="61"/>
    </row>
    <row r="27" spans="1:12" ht="44.5" customHeight="1" x14ac:dyDescent="0.35">
      <c r="A27" s="47" t="s">
        <v>187</v>
      </c>
      <c r="B27" s="48"/>
      <c r="C27" s="48"/>
      <c r="D27" s="48"/>
      <c r="E27" s="48"/>
      <c r="F27" s="48"/>
      <c r="G27" s="48"/>
      <c r="H27" s="48"/>
      <c r="I27" s="48"/>
      <c r="J27" s="48"/>
      <c r="K27" s="48"/>
      <c r="L27" s="48"/>
    </row>
    <row r="29" spans="1:12" ht="15" thickBot="1" x14ac:dyDescent="0.4">
      <c r="A29" s="1" t="s">
        <v>179</v>
      </c>
      <c r="B29" s="2"/>
      <c r="C29" s="2"/>
      <c r="D29" s="2"/>
      <c r="E29" s="2"/>
    </row>
    <row r="30" spans="1:12" x14ac:dyDescent="0.35">
      <c r="A30" s="20"/>
      <c r="B30" s="45" t="s">
        <v>67</v>
      </c>
      <c r="C30" s="45"/>
      <c r="D30" s="45" t="s">
        <v>69</v>
      </c>
      <c r="E30" s="45"/>
      <c r="F30" s="45" t="s">
        <v>70</v>
      </c>
      <c r="G30" s="46"/>
    </row>
    <row r="31" spans="1:12" x14ac:dyDescent="0.35">
      <c r="A31" s="15"/>
      <c r="B31" s="24" t="s">
        <v>36</v>
      </c>
      <c r="C31" s="24" t="s">
        <v>65</v>
      </c>
      <c r="D31" s="24" t="s">
        <v>36</v>
      </c>
      <c r="E31" s="24" t="s">
        <v>65</v>
      </c>
      <c r="F31" s="24" t="s">
        <v>36</v>
      </c>
      <c r="G31" s="25" t="s">
        <v>65</v>
      </c>
    </row>
    <row r="32" spans="1:12" x14ac:dyDescent="0.35">
      <c r="A32" s="29" t="s">
        <v>112</v>
      </c>
      <c r="B32" s="14"/>
      <c r="C32" s="14"/>
      <c r="D32" s="14"/>
      <c r="E32" s="14"/>
      <c r="F32" s="14"/>
      <c r="G32" s="16"/>
    </row>
    <row r="33" spans="1:7" x14ac:dyDescent="0.35">
      <c r="A33" s="29" t="s">
        <v>113</v>
      </c>
      <c r="B33" s="14"/>
      <c r="C33" s="14"/>
      <c r="D33" s="14"/>
      <c r="E33" s="14"/>
      <c r="F33" s="14"/>
      <c r="G33" s="16"/>
    </row>
    <row r="34" spans="1:7" x14ac:dyDescent="0.35">
      <c r="A34" s="29" t="s">
        <v>114</v>
      </c>
      <c r="B34" s="14"/>
      <c r="C34" s="14"/>
      <c r="D34" s="14"/>
      <c r="E34" s="14"/>
      <c r="F34" s="14"/>
      <c r="G34" s="16"/>
    </row>
    <row r="35" spans="1:7" x14ac:dyDescent="0.35">
      <c r="A35" s="29" t="s">
        <v>115</v>
      </c>
      <c r="B35" s="14"/>
      <c r="C35" s="14"/>
      <c r="D35" s="14"/>
      <c r="E35" s="14"/>
      <c r="F35" s="14"/>
      <c r="G35" s="16"/>
    </row>
    <row r="36" spans="1:7" x14ac:dyDescent="0.35">
      <c r="A36" s="29" t="s">
        <v>74</v>
      </c>
      <c r="B36" s="14"/>
      <c r="C36" s="14"/>
      <c r="D36" s="14"/>
      <c r="E36" s="14"/>
      <c r="F36" s="14"/>
      <c r="G36" s="16"/>
    </row>
    <row r="37" spans="1:7" x14ac:dyDescent="0.35">
      <c r="A37" s="29" t="s">
        <v>75</v>
      </c>
      <c r="B37" s="14"/>
      <c r="C37" s="14"/>
      <c r="D37" s="14"/>
      <c r="E37" s="14"/>
      <c r="F37" s="14"/>
      <c r="G37" s="16"/>
    </row>
    <row r="38" spans="1:7" x14ac:dyDescent="0.35">
      <c r="A38" s="29" t="s">
        <v>76</v>
      </c>
      <c r="B38" s="14"/>
      <c r="C38" s="14"/>
      <c r="D38" s="14"/>
      <c r="E38" s="14"/>
      <c r="F38" s="14"/>
      <c r="G38" s="16"/>
    </row>
    <row r="39" spans="1:7" x14ac:dyDescent="0.35">
      <c r="A39" s="29" t="s">
        <v>77</v>
      </c>
      <c r="B39" s="14"/>
      <c r="C39" s="14"/>
      <c r="D39" s="14"/>
      <c r="E39" s="14"/>
      <c r="F39" s="14"/>
      <c r="G39" s="16"/>
    </row>
    <row r="40" spans="1:7" x14ac:dyDescent="0.35">
      <c r="A40" s="29" t="s">
        <v>78</v>
      </c>
      <c r="B40" s="14"/>
      <c r="C40" s="14"/>
      <c r="D40" s="14"/>
      <c r="E40" s="14"/>
      <c r="F40" s="14"/>
      <c r="G40" s="16"/>
    </row>
    <row r="41" spans="1:7" x14ac:dyDescent="0.35">
      <c r="A41" s="29" t="s">
        <v>79</v>
      </c>
      <c r="B41" s="14"/>
      <c r="C41" s="14"/>
      <c r="D41" s="14"/>
      <c r="E41" s="14"/>
      <c r="F41" s="14"/>
      <c r="G41" s="16"/>
    </row>
    <row r="42" spans="1:7" x14ac:dyDescent="0.35">
      <c r="A42" s="29" t="s">
        <v>80</v>
      </c>
      <c r="B42" s="14"/>
      <c r="C42" s="14"/>
      <c r="D42" s="14"/>
      <c r="E42" s="14"/>
      <c r="F42" s="14"/>
      <c r="G42" s="16"/>
    </row>
    <row r="43" spans="1:7" x14ac:dyDescent="0.35">
      <c r="A43" s="29" t="s">
        <v>81</v>
      </c>
      <c r="B43" s="14"/>
      <c r="C43" s="14"/>
      <c r="D43" s="14"/>
      <c r="E43" s="14"/>
      <c r="F43" s="14"/>
      <c r="G43" s="16"/>
    </row>
    <row r="44" spans="1:7" x14ac:dyDescent="0.35">
      <c r="A44" s="29" t="s">
        <v>82</v>
      </c>
      <c r="B44" s="14"/>
      <c r="C44" s="14"/>
      <c r="D44" s="14"/>
      <c r="E44" s="14"/>
      <c r="F44" s="14"/>
      <c r="G44" s="16"/>
    </row>
    <row r="45" spans="1:7" x14ac:dyDescent="0.35">
      <c r="A45" s="29" t="s">
        <v>83</v>
      </c>
      <c r="B45" s="14"/>
      <c r="C45" s="14"/>
      <c r="D45" s="14"/>
      <c r="E45" s="14"/>
      <c r="F45" s="14"/>
      <c r="G45" s="16"/>
    </row>
    <row r="46" spans="1:7" x14ac:dyDescent="0.35">
      <c r="A46" s="29" t="s">
        <v>84</v>
      </c>
      <c r="B46" s="14"/>
      <c r="C46" s="14"/>
      <c r="D46" s="14"/>
      <c r="E46" s="14"/>
      <c r="F46" s="14"/>
      <c r="G46" s="16"/>
    </row>
    <row r="47" spans="1:7" x14ac:dyDescent="0.35">
      <c r="A47" s="29" t="s">
        <v>85</v>
      </c>
      <c r="B47" s="14"/>
      <c r="C47" s="14"/>
      <c r="D47" s="14"/>
      <c r="E47" s="14"/>
      <c r="F47" s="14"/>
      <c r="G47" s="16"/>
    </row>
    <row r="48" spans="1:7" x14ac:dyDescent="0.35">
      <c r="A48" s="29" t="s">
        <v>86</v>
      </c>
      <c r="B48" s="14"/>
      <c r="C48" s="14"/>
      <c r="D48" s="14"/>
      <c r="E48" s="14"/>
      <c r="F48" s="14"/>
      <c r="G48" s="16"/>
    </row>
    <row r="49" spans="1:10" x14ac:dyDescent="0.35">
      <c r="A49" s="29" t="s">
        <v>87</v>
      </c>
      <c r="B49" s="14"/>
      <c r="C49" s="14"/>
      <c r="D49" s="14"/>
      <c r="E49" s="14"/>
      <c r="F49" s="14"/>
      <c r="G49" s="16"/>
    </row>
    <row r="50" spans="1:10" x14ac:dyDescent="0.35">
      <c r="A50" s="29" t="s">
        <v>88</v>
      </c>
      <c r="B50" s="14"/>
      <c r="C50" s="14"/>
      <c r="D50" s="14"/>
      <c r="E50" s="14"/>
      <c r="F50" s="14"/>
      <c r="G50" s="16"/>
    </row>
    <row r="51" spans="1:10" ht="15" thickBot="1" x14ac:dyDescent="0.4">
      <c r="A51" s="30" t="s">
        <v>89</v>
      </c>
      <c r="B51" s="17"/>
      <c r="C51" s="17"/>
      <c r="D51" s="17"/>
      <c r="E51" s="17"/>
      <c r="F51" s="17"/>
      <c r="G51" s="18"/>
    </row>
    <row r="53" spans="1:10" ht="51" customHeight="1" x14ac:dyDescent="0.35"/>
    <row r="54" spans="1:10" ht="43" customHeight="1" x14ac:dyDescent="0.35">
      <c r="A54" s="61" t="s">
        <v>177</v>
      </c>
      <c r="B54" s="61"/>
      <c r="C54" s="61"/>
      <c r="D54" s="61"/>
      <c r="E54" s="61"/>
      <c r="F54" s="61"/>
      <c r="G54" s="61"/>
      <c r="H54" s="61"/>
      <c r="I54" s="61"/>
      <c r="J54" s="61"/>
    </row>
  </sheetData>
  <mergeCells count="16">
    <mergeCell ref="A54:J54"/>
    <mergeCell ref="A13:J13"/>
    <mergeCell ref="A2:J2"/>
    <mergeCell ref="A1:J1"/>
    <mergeCell ref="A26:J26"/>
    <mergeCell ref="B14:D14"/>
    <mergeCell ref="E14:G14"/>
    <mergeCell ref="H14:J14"/>
    <mergeCell ref="A22:J22"/>
    <mergeCell ref="A24:J24"/>
    <mergeCell ref="B30:C30"/>
    <mergeCell ref="D30:E30"/>
    <mergeCell ref="F30:G30"/>
    <mergeCell ref="A23:L23"/>
    <mergeCell ref="A25:L25"/>
    <mergeCell ref="A27:L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63496-05C1-4BFD-B1CF-C01802D7F777}">
  <dimension ref="A1:L54"/>
  <sheetViews>
    <sheetView workbookViewId="0">
      <selection activeCell="A26" sqref="A26:J26"/>
    </sheetView>
  </sheetViews>
  <sheetFormatPr defaultRowHeight="14.5" x14ac:dyDescent="0.35"/>
  <cols>
    <col min="1" max="1" width="61.7265625" customWidth="1"/>
    <col min="3" max="3" width="12.1796875" customWidth="1"/>
    <col min="4" max="4" width="12.26953125" customWidth="1"/>
    <col min="7" max="7" width="10.1796875" bestFit="1" customWidth="1"/>
    <col min="10" max="10" width="10.1796875" bestFit="1" customWidth="1"/>
  </cols>
  <sheetData>
    <row r="1" spans="1:11" ht="31" customHeight="1" x14ac:dyDescent="0.35">
      <c r="A1" s="58" t="s">
        <v>131</v>
      </c>
      <c r="B1" s="58"/>
      <c r="C1" s="58"/>
      <c r="D1" s="58"/>
      <c r="E1" s="58"/>
      <c r="F1" s="58"/>
      <c r="G1" s="58"/>
      <c r="H1" s="58"/>
      <c r="I1" s="58"/>
      <c r="J1" s="58"/>
    </row>
    <row r="2" spans="1:11" s="6" customFormat="1" ht="35.5" customHeight="1" thickBot="1" x14ac:dyDescent="0.4">
      <c r="A2" s="63" t="s">
        <v>188</v>
      </c>
      <c r="B2" s="63"/>
      <c r="C2" s="63"/>
      <c r="D2" s="63"/>
      <c r="E2" s="63"/>
      <c r="F2" s="63"/>
      <c r="G2" s="63"/>
      <c r="H2" s="63"/>
      <c r="I2" s="63"/>
      <c r="J2" s="63"/>
    </row>
    <row r="3" spans="1:11" x14ac:dyDescent="0.35">
      <c r="A3" s="27"/>
      <c r="B3" s="22" t="s">
        <v>24</v>
      </c>
      <c r="C3" s="22" t="s">
        <v>25</v>
      </c>
      <c r="D3" s="22" t="s">
        <v>26</v>
      </c>
      <c r="E3" s="22" t="s">
        <v>27</v>
      </c>
      <c r="F3" s="23" t="s">
        <v>28</v>
      </c>
    </row>
    <row r="4" spans="1:11" x14ac:dyDescent="0.35">
      <c r="A4" s="15" t="s">
        <v>33</v>
      </c>
      <c r="B4" s="14"/>
      <c r="C4" s="14"/>
      <c r="D4" s="14"/>
      <c r="E4" s="14"/>
      <c r="F4" s="16"/>
    </row>
    <row r="5" spans="1:11" x14ac:dyDescent="0.35">
      <c r="A5" s="15" t="s">
        <v>34</v>
      </c>
      <c r="B5" s="14"/>
      <c r="C5" s="14"/>
      <c r="D5" s="14"/>
      <c r="E5" s="14"/>
      <c r="F5" s="16"/>
    </row>
    <row r="6" spans="1:11" x14ac:dyDescent="0.35">
      <c r="A6" s="15" t="s">
        <v>35</v>
      </c>
      <c r="B6" s="14"/>
      <c r="C6" s="14"/>
      <c r="D6" s="14"/>
      <c r="E6" s="14"/>
      <c r="F6" s="16"/>
    </row>
    <row r="7" spans="1:11" x14ac:dyDescent="0.35">
      <c r="A7" s="15" t="s">
        <v>11</v>
      </c>
      <c r="B7" s="14"/>
      <c r="C7" s="14"/>
      <c r="D7" s="14"/>
      <c r="E7" s="14"/>
      <c r="F7" s="16"/>
    </row>
    <row r="8" spans="1:11" x14ac:dyDescent="0.35">
      <c r="A8" s="15" t="s">
        <v>12</v>
      </c>
      <c r="B8" s="14"/>
      <c r="C8" s="14"/>
      <c r="D8" s="14"/>
      <c r="E8" s="14"/>
      <c r="F8" s="16"/>
    </row>
    <row r="9" spans="1:11" x14ac:dyDescent="0.35">
      <c r="A9" s="15" t="s">
        <v>13</v>
      </c>
      <c r="B9" s="14"/>
      <c r="C9" s="14"/>
      <c r="D9" s="14"/>
      <c r="E9" s="14"/>
      <c r="F9" s="16"/>
    </row>
    <row r="10" spans="1:11" ht="15" thickBot="1" x14ac:dyDescent="0.4">
      <c r="A10" s="28" t="s">
        <v>14</v>
      </c>
      <c r="B10" s="17"/>
      <c r="C10" s="17"/>
      <c r="D10" s="17"/>
      <c r="E10" s="17"/>
      <c r="F10" s="18"/>
    </row>
    <row r="12" spans="1:11" ht="45.65" customHeight="1" thickBot="1" x14ac:dyDescent="0.4">
      <c r="A12" s="63" t="s">
        <v>191</v>
      </c>
      <c r="B12" s="63"/>
      <c r="C12" s="63"/>
      <c r="D12" s="63"/>
      <c r="E12" s="63"/>
      <c r="F12" s="63"/>
      <c r="G12" s="63"/>
      <c r="H12" s="63"/>
      <c r="I12" s="63"/>
      <c r="J12" s="63"/>
    </row>
    <row r="13" spans="1:11" x14ac:dyDescent="0.35">
      <c r="A13" s="20"/>
      <c r="B13" s="45" t="s">
        <v>67</v>
      </c>
      <c r="C13" s="45"/>
      <c r="D13" s="45"/>
      <c r="E13" s="45" t="s">
        <v>69</v>
      </c>
      <c r="F13" s="45"/>
      <c r="G13" s="45"/>
      <c r="H13" s="45" t="s">
        <v>197</v>
      </c>
      <c r="I13" s="45"/>
      <c r="J13" s="46"/>
    </row>
    <row r="14" spans="1:11" x14ac:dyDescent="0.35">
      <c r="A14" s="15"/>
      <c r="B14" s="24" t="s">
        <v>36</v>
      </c>
      <c r="C14" s="24" t="s">
        <v>65</v>
      </c>
      <c r="D14" s="24" t="s">
        <v>66</v>
      </c>
      <c r="E14" s="24" t="s">
        <v>36</v>
      </c>
      <c r="F14" s="24" t="s">
        <v>65</v>
      </c>
      <c r="G14" s="24" t="s">
        <v>66</v>
      </c>
      <c r="H14" s="24" t="s">
        <v>36</v>
      </c>
      <c r="I14" s="24" t="s">
        <v>65</v>
      </c>
      <c r="J14" s="25" t="s">
        <v>66</v>
      </c>
      <c r="K14" s="2"/>
    </row>
    <row r="15" spans="1:11" x14ac:dyDescent="0.35">
      <c r="A15" s="29" t="s">
        <v>24</v>
      </c>
      <c r="B15" s="13"/>
      <c r="C15" s="13"/>
      <c r="D15" s="13" t="s">
        <v>68</v>
      </c>
      <c r="E15" s="13"/>
      <c r="F15" s="13"/>
      <c r="G15" s="14"/>
      <c r="H15" s="14"/>
      <c r="I15" s="14"/>
      <c r="J15" s="16"/>
    </row>
    <row r="16" spans="1:11" x14ac:dyDescent="0.35">
      <c r="A16" s="29" t="s">
        <v>25</v>
      </c>
      <c r="B16" s="13"/>
      <c r="C16" s="13"/>
      <c r="D16" s="13"/>
      <c r="E16" s="13"/>
      <c r="F16" s="13"/>
      <c r="G16" s="14"/>
      <c r="H16" s="14"/>
      <c r="I16" s="14"/>
      <c r="J16" s="16"/>
    </row>
    <row r="17" spans="1:12" x14ac:dyDescent="0.35">
      <c r="A17" s="29" t="s">
        <v>26</v>
      </c>
      <c r="B17" s="13"/>
      <c r="C17" s="13"/>
      <c r="D17" s="13"/>
      <c r="E17" s="13"/>
      <c r="F17" s="13"/>
      <c r="G17" s="14"/>
      <c r="H17" s="14"/>
      <c r="I17" s="14"/>
      <c r="J17" s="16"/>
    </row>
    <row r="18" spans="1:12" x14ac:dyDescent="0.35">
      <c r="A18" s="29" t="s">
        <v>27</v>
      </c>
      <c r="B18" s="13"/>
      <c r="C18" s="13"/>
      <c r="D18" s="13"/>
      <c r="E18" s="13"/>
      <c r="F18" s="13"/>
      <c r="G18" s="14"/>
      <c r="H18" s="14"/>
      <c r="I18" s="14"/>
      <c r="J18" s="16"/>
    </row>
    <row r="19" spans="1:12" ht="15" thickBot="1" x14ac:dyDescent="0.4">
      <c r="A19" s="30" t="s">
        <v>28</v>
      </c>
      <c r="B19" s="31"/>
      <c r="C19" s="31"/>
      <c r="D19" s="31"/>
      <c r="E19" s="31"/>
      <c r="F19" s="31"/>
      <c r="G19" s="17"/>
      <c r="H19" s="17"/>
      <c r="I19" s="17"/>
      <c r="J19" s="18"/>
    </row>
    <row r="20" spans="1:12" ht="33" customHeight="1" x14ac:dyDescent="0.35">
      <c r="A20" s="68" t="s">
        <v>198</v>
      </c>
      <c r="B20" s="68"/>
      <c r="C20" s="68"/>
      <c r="D20" s="68"/>
      <c r="E20" s="68"/>
      <c r="F20" s="68"/>
      <c r="G20" s="68"/>
      <c r="H20" s="68"/>
      <c r="I20" s="68"/>
      <c r="J20" s="68"/>
    </row>
    <row r="22" spans="1:12" ht="31" customHeight="1" x14ac:dyDescent="0.35">
      <c r="A22" s="66" t="s">
        <v>151</v>
      </c>
      <c r="B22" s="66"/>
      <c r="C22" s="66"/>
      <c r="D22" s="66"/>
      <c r="E22" s="66"/>
      <c r="F22" s="66"/>
      <c r="G22" s="66"/>
      <c r="H22" s="66"/>
      <c r="I22" s="66"/>
      <c r="J22" s="66"/>
    </row>
    <row r="23" spans="1:12" ht="31" customHeight="1" x14ac:dyDescent="0.35">
      <c r="A23" s="47" t="s">
        <v>187</v>
      </c>
      <c r="B23" s="48"/>
      <c r="C23" s="48"/>
      <c r="D23" s="48"/>
      <c r="E23" s="48"/>
      <c r="F23" s="48"/>
      <c r="G23" s="48"/>
      <c r="H23" s="48"/>
      <c r="I23" s="48"/>
      <c r="J23" s="48"/>
      <c r="K23" s="48"/>
      <c r="L23" s="48"/>
    </row>
    <row r="24" spans="1:12" ht="33" customHeight="1" x14ac:dyDescent="0.35">
      <c r="A24" s="61" t="s">
        <v>150</v>
      </c>
      <c r="B24" s="61"/>
      <c r="C24" s="61"/>
      <c r="D24" s="61"/>
      <c r="E24" s="61"/>
      <c r="F24" s="61"/>
      <c r="G24" s="61"/>
      <c r="H24" s="61"/>
      <c r="I24" s="61"/>
      <c r="J24" s="61"/>
    </row>
    <row r="25" spans="1:12" ht="33" customHeight="1" x14ac:dyDescent="0.35">
      <c r="A25" s="47" t="s">
        <v>187</v>
      </c>
      <c r="B25" s="48"/>
      <c r="C25" s="48"/>
      <c r="D25" s="48"/>
      <c r="E25" s="48"/>
      <c r="F25" s="48"/>
      <c r="G25" s="48"/>
      <c r="H25" s="48"/>
      <c r="I25" s="48"/>
      <c r="J25" s="48"/>
      <c r="K25" s="48"/>
      <c r="L25" s="48"/>
    </row>
    <row r="26" spans="1:12" ht="41.5" customHeight="1" x14ac:dyDescent="0.35">
      <c r="A26" s="61" t="s">
        <v>175</v>
      </c>
      <c r="B26" s="61"/>
      <c r="C26" s="61"/>
      <c r="D26" s="61"/>
      <c r="E26" s="61"/>
      <c r="F26" s="61"/>
      <c r="G26" s="61"/>
      <c r="H26" s="61"/>
      <c r="I26" s="61"/>
      <c r="J26" s="61"/>
    </row>
    <row r="27" spans="1:12" ht="41.5" customHeight="1" x14ac:dyDescent="0.35">
      <c r="A27" s="47" t="s">
        <v>187</v>
      </c>
      <c r="B27" s="48"/>
      <c r="C27" s="48"/>
      <c r="D27" s="48"/>
      <c r="E27" s="48"/>
      <c r="F27" s="48"/>
      <c r="G27" s="48"/>
      <c r="H27" s="48"/>
      <c r="I27" s="48"/>
      <c r="J27" s="48"/>
      <c r="K27" s="48"/>
      <c r="L27" s="48"/>
    </row>
    <row r="28" spans="1:12" ht="35.15" customHeight="1" thickBot="1" x14ac:dyDescent="0.4">
      <c r="A28" s="63" t="s">
        <v>176</v>
      </c>
      <c r="B28" s="63"/>
      <c r="C28" s="63"/>
      <c r="D28" s="63"/>
      <c r="E28" s="63"/>
      <c r="F28" s="63"/>
      <c r="G28" s="63"/>
      <c r="H28" s="63"/>
      <c r="I28" s="63"/>
      <c r="J28" s="63"/>
    </row>
    <row r="29" spans="1:12" x14ac:dyDescent="0.35">
      <c r="A29" s="20"/>
      <c r="B29" s="45" t="s">
        <v>67</v>
      </c>
      <c r="C29" s="45"/>
      <c r="D29" s="45" t="s">
        <v>69</v>
      </c>
      <c r="E29" s="45"/>
      <c r="F29" s="45" t="s">
        <v>197</v>
      </c>
      <c r="G29" s="46"/>
    </row>
    <row r="30" spans="1:12" x14ac:dyDescent="0.35">
      <c r="A30" s="15"/>
      <c r="B30" s="24" t="s">
        <v>36</v>
      </c>
      <c r="C30" s="24" t="s">
        <v>65</v>
      </c>
      <c r="D30" s="24" t="s">
        <v>36</v>
      </c>
      <c r="E30" s="24" t="s">
        <v>65</v>
      </c>
      <c r="F30" s="24" t="s">
        <v>36</v>
      </c>
      <c r="G30" s="25" t="s">
        <v>65</v>
      </c>
    </row>
    <row r="31" spans="1:12" x14ac:dyDescent="0.35">
      <c r="A31" s="29" t="s">
        <v>91</v>
      </c>
      <c r="B31" s="14"/>
      <c r="C31" s="14"/>
      <c r="D31" s="14"/>
      <c r="E31" s="14"/>
      <c r="F31" s="14"/>
      <c r="G31" s="16"/>
    </row>
    <row r="32" spans="1:12" x14ac:dyDescent="0.35">
      <c r="A32" s="29" t="s">
        <v>92</v>
      </c>
      <c r="B32" s="14"/>
      <c r="C32" s="14"/>
      <c r="D32" s="14"/>
      <c r="E32" s="14"/>
      <c r="F32" s="14"/>
      <c r="G32" s="16"/>
    </row>
    <row r="33" spans="1:7" x14ac:dyDescent="0.35">
      <c r="A33" s="29" t="s">
        <v>93</v>
      </c>
      <c r="B33" s="14"/>
      <c r="C33" s="14"/>
      <c r="D33" s="14"/>
      <c r="E33" s="14"/>
      <c r="F33" s="14"/>
      <c r="G33" s="16"/>
    </row>
    <row r="34" spans="1:7" x14ac:dyDescent="0.35">
      <c r="A34" s="29" t="s">
        <v>94</v>
      </c>
      <c r="B34" s="14"/>
      <c r="C34" s="14"/>
      <c r="D34" s="14"/>
      <c r="E34" s="14"/>
      <c r="F34" s="14"/>
      <c r="G34" s="16"/>
    </row>
    <row r="35" spans="1:7" x14ac:dyDescent="0.35">
      <c r="A35" s="29" t="s">
        <v>95</v>
      </c>
      <c r="B35" s="14"/>
      <c r="C35" s="14"/>
      <c r="D35" s="14"/>
      <c r="E35" s="14"/>
      <c r="F35" s="14"/>
      <c r="G35" s="16"/>
    </row>
    <row r="36" spans="1:7" x14ac:dyDescent="0.35">
      <c r="A36" s="29" t="s">
        <v>96</v>
      </c>
      <c r="B36" s="14"/>
      <c r="C36" s="14"/>
      <c r="D36" s="14"/>
      <c r="E36" s="14"/>
      <c r="F36" s="14"/>
      <c r="G36" s="16"/>
    </row>
    <row r="37" spans="1:7" x14ac:dyDescent="0.35">
      <c r="A37" s="29" t="s">
        <v>97</v>
      </c>
      <c r="B37" s="14"/>
      <c r="C37" s="14"/>
      <c r="D37" s="14"/>
      <c r="E37" s="14"/>
      <c r="F37" s="14"/>
      <c r="G37" s="16"/>
    </row>
    <row r="38" spans="1:7" x14ac:dyDescent="0.35">
      <c r="A38" s="29" t="s">
        <v>98</v>
      </c>
      <c r="B38" s="14"/>
      <c r="C38" s="14"/>
      <c r="D38" s="14"/>
      <c r="E38" s="14"/>
      <c r="F38" s="14"/>
      <c r="G38" s="16"/>
    </row>
    <row r="39" spans="1:7" x14ac:dyDescent="0.35">
      <c r="A39" s="29" t="s">
        <v>99</v>
      </c>
      <c r="B39" s="14"/>
      <c r="C39" s="14"/>
      <c r="D39" s="14"/>
      <c r="E39" s="14"/>
      <c r="F39" s="14"/>
      <c r="G39" s="16"/>
    </row>
    <row r="40" spans="1:7" x14ac:dyDescent="0.35">
      <c r="A40" s="29" t="s">
        <v>100</v>
      </c>
      <c r="B40" s="14"/>
      <c r="C40" s="14"/>
      <c r="D40" s="14"/>
      <c r="E40" s="14"/>
      <c r="F40" s="14"/>
      <c r="G40" s="16"/>
    </row>
    <row r="41" spans="1:7" x14ac:dyDescent="0.35">
      <c r="A41" s="29" t="s">
        <v>101</v>
      </c>
      <c r="B41" s="14"/>
      <c r="C41" s="14"/>
      <c r="D41" s="14"/>
      <c r="E41" s="14"/>
      <c r="F41" s="14"/>
      <c r="G41" s="16"/>
    </row>
    <row r="42" spans="1:7" x14ac:dyDescent="0.35">
      <c r="A42" s="29" t="s">
        <v>102</v>
      </c>
      <c r="B42" s="14"/>
      <c r="C42" s="14"/>
      <c r="D42" s="14"/>
      <c r="E42" s="14"/>
      <c r="F42" s="14"/>
      <c r="G42" s="16"/>
    </row>
    <row r="43" spans="1:7" x14ac:dyDescent="0.35">
      <c r="A43" s="29" t="s">
        <v>103</v>
      </c>
      <c r="B43" s="14"/>
      <c r="C43" s="14"/>
      <c r="D43" s="14"/>
      <c r="E43" s="14"/>
      <c r="F43" s="14"/>
      <c r="G43" s="16"/>
    </row>
    <row r="44" spans="1:7" x14ac:dyDescent="0.35">
      <c r="A44" s="29" t="s">
        <v>104</v>
      </c>
      <c r="B44" s="14"/>
      <c r="C44" s="14"/>
      <c r="D44" s="14"/>
      <c r="E44" s="14"/>
      <c r="F44" s="14"/>
      <c r="G44" s="16"/>
    </row>
    <row r="45" spans="1:7" x14ac:dyDescent="0.35">
      <c r="A45" s="29" t="s">
        <v>105</v>
      </c>
      <c r="B45" s="14"/>
      <c r="C45" s="14"/>
      <c r="D45" s="14"/>
      <c r="E45" s="14"/>
      <c r="F45" s="14"/>
      <c r="G45" s="16"/>
    </row>
    <row r="46" spans="1:7" x14ac:dyDescent="0.35">
      <c r="A46" s="29" t="s">
        <v>106</v>
      </c>
      <c r="B46" s="14"/>
      <c r="C46" s="14"/>
      <c r="D46" s="14"/>
      <c r="E46" s="14"/>
      <c r="F46" s="14"/>
      <c r="G46" s="16"/>
    </row>
    <row r="47" spans="1:7" x14ac:dyDescent="0.35">
      <c r="A47" s="29" t="s">
        <v>107</v>
      </c>
      <c r="B47" s="14"/>
      <c r="C47" s="14"/>
      <c r="D47" s="14"/>
      <c r="E47" s="14"/>
      <c r="F47" s="14"/>
      <c r="G47" s="16"/>
    </row>
    <row r="48" spans="1:7" x14ac:dyDescent="0.35">
      <c r="A48" s="29" t="s">
        <v>108</v>
      </c>
      <c r="B48" s="14"/>
      <c r="C48" s="14"/>
      <c r="D48" s="14"/>
      <c r="E48" s="14"/>
      <c r="F48" s="14"/>
      <c r="G48" s="16"/>
    </row>
    <row r="49" spans="1:10" x14ac:dyDescent="0.35">
      <c r="A49" s="29" t="s">
        <v>109</v>
      </c>
      <c r="B49" s="14"/>
      <c r="C49" s="14"/>
      <c r="D49" s="14"/>
      <c r="E49" s="14"/>
      <c r="F49" s="14"/>
      <c r="G49" s="16"/>
    </row>
    <row r="50" spans="1:10" x14ac:dyDescent="0.35">
      <c r="A50" s="29" t="s">
        <v>110</v>
      </c>
      <c r="B50" s="14"/>
      <c r="C50" s="14"/>
      <c r="D50" s="14"/>
      <c r="E50" s="14"/>
      <c r="F50" s="14"/>
      <c r="G50" s="16"/>
    </row>
    <row r="51" spans="1:10" ht="15" thickBot="1" x14ac:dyDescent="0.4">
      <c r="A51" s="30" t="s">
        <v>111</v>
      </c>
      <c r="B51" s="17"/>
      <c r="C51" s="17"/>
      <c r="D51" s="17"/>
      <c r="E51" s="17"/>
      <c r="F51" s="17"/>
      <c r="G51" s="18"/>
    </row>
    <row r="52" spans="1:10" ht="40.5" customHeight="1" x14ac:dyDescent="0.35">
      <c r="A52" s="68" t="s">
        <v>198</v>
      </c>
      <c r="B52" s="68"/>
      <c r="C52" s="68"/>
      <c r="D52" s="68"/>
      <c r="E52" s="68"/>
      <c r="F52" s="68"/>
      <c r="G52" s="68"/>
      <c r="H52" s="68"/>
      <c r="I52" s="68"/>
      <c r="J52" s="68"/>
    </row>
    <row r="53" spans="1:10" ht="18" customHeight="1" x14ac:dyDescent="0.35">
      <c r="A53" s="26"/>
      <c r="B53" s="26"/>
      <c r="C53" s="26"/>
      <c r="D53" s="26"/>
      <c r="E53" s="26"/>
      <c r="F53" s="26"/>
      <c r="G53" s="26"/>
      <c r="H53" s="26"/>
      <c r="I53" s="26"/>
      <c r="J53" s="26"/>
    </row>
    <row r="54" spans="1:10" ht="51" customHeight="1" x14ac:dyDescent="0.35">
      <c r="A54" s="61" t="s">
        <v>177</v>
      </c>
      <c r="B54" s="61"/>
      <c r="C54" s="61"/>
      <c r="D54" s="61"/>
      <c r="E54" s="61"/>
      <c r="F54" s="61"/>
      <c r="G54" s="61"/>
      <c r="H54" s="61"/>
      <c r="I54" s="61"/>
      <c r="J54" s="61"/>
    </row>
  </sheetData>
  <mergeCells count="19">
    <mergeCell ref="A2:J2"/>
    <mergeCell ref="A12:J12"/>
    <mergeCell ref="A28:J28"/>
    <mergeCell ref="A1:J1"/>
    <mergeCell ref="A26:J26"/>
    <mergeCell ref="B13:D13"/>
    <mergeCell ref="E13:G13"/>
    <mergeCell ref="H13:J13"/>
    <mergeCell ref="A22:J22"/>
    <mergeCell ref="A24:J24"/>
    <mergeCell ref="A20:J20"/>
    <mergeCell ref="A23:L23"/>
    <mergeCell ref="A25:L25"/>
    <mergeCell ref="A27:L27"/>
    <mergeCell ref="A52:J52"/>
    <mergeCell ref="A54:J54"/>
    <mergeCell ref="B29:C29"/>
    <mergeCell ref="D29:E29"/>
    <mergeCell ref="F29:G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A32AE-A403-4A8B-B7A8-8D2406E0D05D}">
  <dimension ref="A1:L16"/>
  <sheetViews>
    <sheetView workbookViewId="0">
      <selection activeCell="A15" sqref="A15:J15"/>
    </sheetView>
  </sheetViews>
  <sheetFormatPr defaultRowHeight="14.5" x14ac:dyDescent="0.35"/>
  <cols>
    <col min="1" max="1" width="10.453125" customWidth="1"/>
    <col min="2" max="2" width="11.453125" bestFit="1" customWidth="1"/>
    <col min="3" max="3" width="13.1796875" bestFit="1" customWidth="1"/>
    <col min="4" max="4" width="12.1796875" customWidth="1"/>
    <col min="5" max="5" width="18.453125" customWidth="1"/>
    <col min="6" max="6" width="19.7265625" customWidth="1"/>
    <col min="7" max="7" width="18.81640625" customWidth="1"/>
    <col min="8" max="8" width="18.54296875" customWidth="1"/>
    <col min="9" max="9" width="56.7265625" customWidth="1"/>
  </cols>
  <sheetData>
    <row r="1" spans="1:12" ht="43.5" customHeight="1" x14ac:dyDescent="0.35">
      <c r="A1" s="58" t="s">
        <v>207</v>
      </c>
      <c r="B1" s="69"/>
      <c r="C1" s="69"/>
      <c r="D1" s="69"/>
      <c r="E1" s="69"/>
      <c r="F1" s="69"/>
      <c r="G1" s="69"/>
      <c r="H1" s="69"/>
      <c r="I1" s="69"/>
      <c r="J1" s="69"/>
    </row>
    <row r="2" spans="1:12" ht="48" customHeight="1" x14ac:dyDescent="0.35">
      <c r="A2" s="63" t="s">
        <v>180</v>
      </c>
      <c r="B2" s="63"/>
      <c r="C2" s="63"/>
      <c r="D2" s="63"/>
      <c r="E2" s="63"/>
      <c r="F2" s="63"/>
      <c r="G2" s="63"/>
      <c r="H2" s="63"/>
      <c r="I2" s="63"/>
      <c r="J2" s="63"/>
    </row>
    <row r="3" spans="1:12" ht="43.5" x14ac:dyDescent="0.35">
      <c r="A3" s="38" t="s">
        <v>116</v>
      </c>
      <c r="B3" s="38" t="s">
        <v>118</v>
      </c>
      <c r="C3" s="38" t="s">
        <v>119</v>
      </c>
      <c r="D3" s="39" t="s">
        <v>125</v>
      </c>
      <c r="E3" s="40" t="s">
        <v>120</v>
      </c>
      <c r="F3" s="40" t="s">
        <v>121</v>
      </c>
      <c r="G3" s="40" t="s">
        <v>122</v>
      </c>
      <c r="H3" s="40" t="s">
        <v>123</v>
      </c>
      <c r="I3" s="41" t="s">
        <v>124</v>
      </c>
    </row>
    <row r="4" spans="1:12" x14ac:dyDescent="0.35">
      <c r="A4" s="14"/>
      <c r="B4" s="14"/>
      <c r="C4" s="14"/>
      <c r="D4" s="14"/>
      <c r="E4" s="14"/>
      <c r="F4" s="14"/>
      <c r="G4" s="14"/>
      <c r="H4" s="14"/>
      <c r="I4" s="14"/>
    </row>
    <row r="5" spans="1:12" x14ac:dyDescent="0.35">
      <c r="A5" s="14"/>
      <c r="B5" s="14"/>
      <c r="C5" s="14"/>
      <c r="D5" s="14"/>
      <c r="E5" s="14"/>
      <c r="F5" s="14"/>
      <c r="G5" s="14"/>
      <c r="H5" s="14"/>
      <c r="I5" s="14"/>
    </row>
    <row r="6" spans="1:12" x14ac:dyDescent="0.35">
      <c r="A6" s="14"/>
      <c r="B6" s="14"/>
      <c r="C6" s="14"/>
      <c r="D6" s="14"/>
      <c r="E6" s="14"/>
      <c r="F6" s="14"/>
      <c r="G6" s="14"/>
      <c r="H6" s="14"/>
      <c r="I6" s="14"/>
    </row>
    <row r="7" spans="1:12" x14ac:dyDescent="0.35">
      <c r="A7" s="14"/>
      <c r="B7" s="14"/>
      <c r="C7" s="14"/>
      <c r="D7" s="14"/>
      <c r="E7" s="14"/>
      <c r="F7" s="14"/>
      <c r="G7" s="14"/>
      <c r="H7" s="14"/>
      <c r="I7" s="14"/>
    </row>
    <row r="8" spans="1:12" x14ac:dyDescent="0.35">
      <c r="A8" s="14"/>
      <c r="B8" s="14"/>
      <c r="C8" s="14"/>
      <c r="D8" s="14"/>
      <c r="E8" s="14"/>
      <c r="F8" s="14"/>
      <c r="G8" s="14"/>
      <c r="H8" s="14"/>
      <c r="I8" s="14"/>
    </row>
    <row r="9" spans="1:12" x14ac:dyDescent="0.35">
      <c r="A9" s="14"/>
      <c r="B9" s="14"/>
      <c r="C9" s="14"/>
      <c r="D9" s="14"/>
      <c r="E9" s="14"/>
      <c r="F9" s="14"/>
      <c r="G9" s="14"/>
      <c r="H9" s="14"/>
      <c r="I9" s="14"/>
    </row>
    <row r="10" spans="1:12" x14ac:dyDescent="0.35">
      <c r="A10" s="14"/>
      <c r="B10" s="14"/>
      <c r="C10" s="14"/>
      <c r="D10" s="14"/>
      <c r="E10" s="14"/>
      <c r="F10" s="14"/>
      <c r="G10" s="14"/>
      <c r="H10" s="14"/>
      <c r="I10" s="14"/>
    </row>
    <row r="11" spans="1:12" x14ac:dyDescent="0.35">
      <c r="A11" s="14"/>
      <c r="B11" s="14"/>
      <c r="C11" s="14"/>
      <c r="D11" s="14"/>
      <c r="E11" s="14"/>
      <c r="F11" s="14"/>
      <c r="G11" s="14"/>
      <c r="H11" s="14"/>
      <c r="I11" s="14"/>
    </row>
    <row r="12" spans="1:12" x14ac:dyDescent="0.35">
      <c r="A12" s="14"/>
      <c r="B12" s="14"/>
      <c r="C12" s="14"/>
      <c r="D12" s="14"/>
      <c r="E12" s="14"/>
      <c r="F12" s="14"/>
      <c r="G12" s="14"/>
      <c r="H12" s="14"/>
      <c r="I12" s="14"/>
    </row>
    <row r="13" spans="1:12" x14ac:dyDescent="0.35">
      <c r="A13" s="14"/>
      <c r="B13" s="14"/>
      <c r="C13" s="14"/>
      <c r="D13" s="14"/>
      <c r="E13" s="14"/>
      <c r="F13" s="14"/>
      <c r="G13" s="14"/>
      <c r="H13" s="14"/>
      <c r="I13" s="14"/>
    </row>
    <row r="14" spans="1:12" x14ac:dyDescent="0.35">
      <c r="A14" s="14"/>
      <c r="B14" s="14"/>
      <c r="C14" s="14"/>
      <c r="D14" s="14"/>
      <c r="E14" s="14"/>
      <c r="F14" s="14"/>
      <c r="G14" s="14"/>
      <c r="H14" s="14"/>
      <c r="I14" s="14"/>
    </row>
    <row r="15" spans="1:12" ht="47" customHeight="1" x14ac:dyDescent="0.35">
      <c r="A15" s="60" t="s">
        <v>153</v>
      </c>
      <c r="B15" s="60"/>
      <c r="C15" s="60"/>
      <c r="D15" s="60"/>
      <c r="E15" s="60"/>
      <c r="F15" s="60"/>
      <c r="G15" s="60"/>
      <c r="H15" s="60"/>
      <c r="I15" s="60"/>
      <c r="J15" s="60"/>
    </row>
    <row r="16" spans="1:12" ht="48.5" customHeight="1" x14ac:dyDescent="0.35">
      <c r="A16" s="47" t="s">
        <v>187</v>
      </c>
      <c r="B16" s="48"/>
      <c r="C16" s="48"/>
      <c r="D16" s="48"/>
      <c r="E16" s="48"/>
      <c r="F16" s="48"/>
      <c r="G16" s="48"/>
      <c r="H16" s="48"/>
      <c r="I16" s="48"/>
      <c r="J16" s="48"/>
      <c r="K16" s="48"/>
      <c r="L16" s="48"/>
    </row>
  </sheetData>
  <mergeCells count="4">
    <mergeCell ref="A2:J2"/>
    <mergeCell ref="A1:J1"/>
    <mergeCell ref="A15:J15"/>
    <mergeCell ref="A16:L16"/>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D729E-25D7-4FCB-8310-6E206A375A3D}">
  <dimension ref="A1:L18"/>
  <sheetViews>
    <sheetView workbookViewId="0">
      <selection activeCell="C7" sqref="C7"/>
    </sheetView>
  </sheetViews>
  <sheetFormatPr defaultRowHeight="14.5" x14ac:dyDescent="0.35"/>
  <cols>
    <col min="1" max="1" width="24.81640625" customWidth="1"/>
    <col min="2" max="2" width="16.54296875" customWidth="1"/>
    <col min="3" max="3" width="18.81640625" customWidth="1"/>
    <col min="4" max="4" width="27.54296875" customWidth="1"/>
    <col min="5" max="5" width="29.453125" customWidth="1"/>
    <col min="6" max="6" width="3" customWidth="1"/>
    <col min="7" max="7" width="4.1796875" customWidth="1"/>
    <col min="8" max="8" width="4.453125" customWidth="1"/>
    <col min="9" max="9" width="3.54296875" customWidth="1"/>
    <col min="11" max="11" width="29.7265625" customWidth="1"/>
  </cols>
  <sheetData>
    <row r="1" spans="1:11" ht="22.5" customHeight="1" x14ac:dyDescent="0.35">
      <c r="A1" s="71" t="s">
        <v>130</v>
      </c>
      <c r="B1" s="71"/>
      <c r="C1" s="71"/>
      <c r="D1" s="71"/>
      <c r="E1" s="71"/>
      <c r="F1" s="71"/>
      <c r="G1" s="71"/>
      <c r="H1" s="71"/>
      <c r="I1" s="71"/>
      <c r="J1" s="71"/>
      <c r="K1" s="10"/>
    </row>
    <row r="2" spans="1:11" ht="58" customHeight="1" thickBot="1" x14ac:dyDescent="0.4">
      <c r="A2" s="65" t="s">
        <v>134</v>
      </c>
      <c r="B2" s="65"/>
      <c r="C2" s="65"/>
      <c r="D2" s="65"/>
      <c r="E2" s="65"/>
      <c r="F2" s="65"/>
      <c r="G2" s="65"/>
      <c r="H2" s="65"/>
      <c r="I2" s="65"/>
      <c r="J2" s="65"/>
      <c r="K2" s="5"/>
    </row>
    <row r="3" spans="1:11" s="8" customFormat="1" ht="43.5" x14ac:dyDescent="0.35">
      <c r="A3" s="33" t="s">
        <v>133</v>
      </c>
      <c r="B3" s="34" t="s">
        <v>135</v>
      </c>
      <c r="C3" s="34" t="s">
        <v>136</v>
      </c>
      <c r="D3" s="34" t="s">
        <v>208</v>
      </c>
      <c r="E3" s="34" t="s">
        <v>137</v>
      </c>
      <c r="F3" s="7"/>
    </row>
    <row r="4" spans="1:11" ht="15" x14ac:dyDescent="0.4">
      <c r="A4" s="15" t="s">
        <v>140</v>
      </c>
      <c r="B4" s="14"/>
      <c r="C4" s="14"/>
      <c r="D4" s="42"/>
      <c r="E4" s="16"/>
    </row>
    <row r="5" spans="1:11" x14ac:dyDescent="0.35">
      <c r="A5" s="15" t="s">
        <v>143</v>
      </c>
      <c r="B5" s="14"/>
      <c r="C5" s="14"/>
      <c r="D5" s="14"/>
      <c r="E5" s="16"/>
    </row>
    <row r="6" spans="1:11" x14ac:dyDescent="0.35">
      <c r="A6" s="15" t="s">
        <v>139</v>
      </c>
      <c r="B6" s="14"/>
      <c r="C6" s="14"/>
      <c r="D6" s="14"/>
      <c r="E6" s="16"/>
    </row>
    <row r="7" spans="1:11" x14ac:dyDescent="0.35">
      <c r="A7" s="15" t="s">
        <v>141</v>
      </c>
      <c r="B7" s="14"/>
      <c r="C7" s="14"/>
      <c r="D7" s="14"/>
      <c r="E7" s="16"/>
    </row>
    <row r="8" spans="1:11" x14ac:dyDescent="0.35">
      <c r="A8" s="15" t="s">
        <v>142</v>
      </c>
      <c r="B8" s="14"/>
      <c r="C8" s="14"/>
      <c r="D8" s="14"/>
      <c r="E8" s="16"/>
    </row>
    <row r="9" spans="1:11" x14ac:dyDescent="0.35">
      <c r="A9" s="15" t="s">
        <v>149</v>
      </c>
      <c r="B9" s="14"/>
      <c r="C9" s="14"/>
      <c r="D9" s="14"/>
      <c r="E9" s="16"/>
    </row>
    <row r="10" spans="1:11" x14ac:dyDescent="0.35">
      <c r="A10" s="15" t="s">
        <v>146</v>
      </c>
      <c r="B10" s="14"/>
      <c r="C10" s="14"/>
      <c r="D10" s="14"/>
      <c r="E10" s="16"/>
    </row>
    <row r="11" spans="1:11" x14ac:dyDescent="0.35">
      <c r="A11" s="15" t="s">
        <v>147</v>
      </c>
      <c r="B11" s="14"/>
      <c r="C11" s="14"/>
      <c r="D11" s="14"/>
      <c r="E11" s="16"/>
    </row>
    <row r="12" spans="1:11" ht="15" thickBot="1" x14ac:dyDescent="0.4">
      <c r="A12" s="28" t="s">
        <v>148</v>
      </c>
      <c r="B12" s="17"/>
      <c r="C12" s="17"/>
      <c r="D12" s="17"/>
      <c r="E12" s="18"/>
    </row>
    <row r="14" spans="1:11" x14ac:dyDescent="0.35">
      <c r="A14" t="s">
        <v>145</v>
      </c>
    </row>
    <row r="17" spans="1:12" ht="68.150000000000006" customHeight="1" x14ac:dyDescent="0.35">
      <c r="A17" s="70" t="s">
        <v>181</v>
      </c>
      <c r="B17" s="70"/>
      <c r="C17" s="70"/>
      <c r="D17" s="70"/>
      <c r="E17" s="70"/>
      <c r="F17" s="70"/>
      <c r="G17" s="70"/>
      <c r="H17" s="70"/>
      <c r="I17" s="70"/>
      <c r="J17" s="70"/>
    </row>
    <row r="18" spans="1:12" ht="59.15" customHeight="1" x14ac:dyDescent="0.35">
      <c r="A18" s="47" t="s">
        <v>187</v>
      </c>
      <c r="B18" s="48"/>
      <c r="C18" s="48"/>
      <c r="D18" s="48"/>
      <c r="E18" s="48"/>
      <c r="F18" s="48"/>
      <c r="G18" s="48"/>
      <c r="H18" s="48"/>
      <c r="I18" s="48"/>
      <c r="J18" s="48"/>
      <c r="K18" s="48"/>
      <c r="L18" s="48"/>
    </row>
  </sheetData>
  <mergeCells count="4">
    <mergeCell ref="A17:J17"/>
    <mergeCell ref="A1:J1"/>
    <mergeCell ref="A2:J2"/>
    <mergeCell ref="A18:L18"/>
  </mergeCells>
  <dataValidations count="2">
    <dataValidation type="list" allowBlank="1" showInputMessage="1" showErrorMessage="1" sqref="C4:C12" xr:uid="{CBF10473-3D8A-4DC4-93C5-D60D0B637EFC}">
      <formula1>"Yes,No"</formula1>
    </dataValidation>
    <dataValidation type="list" allowBlank="1" showInputMessage="1" showErrorMessage="1" sqref="B4:B12" xr:uid="{881D652A-2317-498B-B0AE-941D7D33C3A5}">
      <formula1>"Full-time,Upon Request"</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98D5D-1D00-4545-9CB5-AB612DE8587E}">
  <dimension ref="A1:L15"/>
  <sheetViews>
    <sheetView workbookViewId="0">
      <selection activeCell="B19" sqref="B19"/>
    </sheetView>
  </sheetViews>
  <sheetFormatPr defaultRowHeight="14.5" x14ac:dyDescent="0.35"/>
  <cols>
    <col min="2" max="5" width="25.54296875" customWidth="1"/>
    <col min="6" max="6" width="31.81640625" customWidth="1"/>
    <col min="7" max="7" width="2.453125" customWidth="1"/>
    <col min="8" max="9" width="2.54296875" customWidth="1"/>
    <col min="10" max="10" width="2.81640625" customWidth="1"/>
  </cols>
  <sheetData>
    <row r="1" spans="1:12" x14ac:dyDescent="0.35">
      <c r="A1" s="69" t="s">
        <v>132</v>
      </c>
      <c r="B1" s="69"/>
      <c r="C1" s="69"/>
      <c r="D1" s="69"/>
      <c r="E1" s="69"/>
      <c r="F1" s="69"/>
      <c r="G1" s="69"/>
      <c r="H1" s="69"/>
      <c r="I1" s="69"/>
      <c r="J1" s="69"/>
    </row>
    <row r="2" spans="1:12" ht="37" customHeight="1" x14ac:dyDescent="0.35">
      <c r="A2" s="63" t="s">
        <v>154</v>
      </c>
      <c r="B2" s="63"/>
      <c r="C2" s="63"/>
      <c r="D2" s="63"/>
      <c r="E2" s="63"/>
      <c r="F2" s="63"/>
      <c r="G2" s="63"/>
      <c r="H2" s="63"/>
      <c r="I2" s="63"/>
      <c r="J2" s="63"/>
    </row>
    <row r="3" spans="1:12" s="8" customFormat="1" ht="72.5" x14ac:dyDescent="0.35">
      <c r="A3" s="36" t="s">
        <v>117</v>
      </c>
      <c r="B3" s="32" t="s">
        <v>126</v>
      </c>
      <c r="C3" s="32" t="s">
        <v>127</v>
      </c>
      <c r="D3" s="32" t="s">
        <v>128</v>
      </c>
      <c r="E3" s="32" t="s">
        <v>129</v>
      </c>
      <c r="F3" s="32" t="s">
        <v>144</v>
      </c>
    </row>
    <row r="4" spans="1:12" x14ac:dyDescent="0.35">
      <c r="A4" s="14"/>
      <c r="B4" s="14"/>
      <c r="C4" s="14"/>
      <c r="D4" s="14"/>
      <c r="E4" s="14"/>
      <c r="F4" s="14"/>
    </row>
    <row r="5" spans="1:12" x14ac:dyDescent="0.35">
      <c r="A5" s="14"/>
      <c r="B5" s="14"/>
      <c r="C5" s="14"/>
      <c r="D5" s="14"/>
      <c r="E5" s="14"/>
      <c r="F5" s="14"/>
    </row>
    <row r="6" spans="1:12" x14ac:dyDescent="0.35">
      <c r="A6" s="14"/>
      <c r="B6" s="14"/>
      <c r="C6" s="14"/>
      <c r="D6" s="14"/>
      <c r="E6" s="14"/>
      <c r="F6" s="14"/>
    </row>
    <row r="7" spans="1:12" x14ac:dyDescent="0.35">
      <c r="A7" s="14"/>
      <c r="B7" s="14"/>
      <c r="C7" s="14"/>
      <c r="D7" s="14"/>
      <c r="E7" s="14"/>
      <c r="F7" s="14"/>
    </row>
    <row r="8" spans="1:12" x14ac:dyDescent="0.35">
      <c r="A8" s="14"/>
      <c r="B8" s="14"/>
      <c r="C8" s="14"/>
      <c r="D8" s="14"/>
      <c r="E8" s="14"/>
      <c r="F8" s="14"/>
    </row>
    <row r="9" spans="1:12" x14ac:dyDescent="0.35">
      <c r="A9" s="14"/>
      <c r="B9" s="14"/>
      <c r="C9" s="14"/>
      <c r="D9" s="14"/>
      <c r="E9" s="14"/>
      <c r="F9" s="14"/>
    </row>
    <row r="10" spans="1:12" x14ac:dyDescent="0.35">
      <c r="A10" s="14"/>
      <c r="B10" s="14"/>
      <c r="C10" s="14"/>
      <c r="D10" s="14"/>
      <c r="E10" s="14"/>
      <c r="F10" s="14"/>
    </row>
    <row r="11" spans="1:12" x14ac:dyDescent="0.35">
      <c r="A11" s="14"/>
      <c r="B11" s="14"/>
      <c r="C11" s="14"/>
      <c r="D11" s="14"/>
      <c r="E11" s="14"/>
      <c r="F11" s="14"/>
    </row>
    <row r="12" spans="1:12" x14ac:dyDescent="0.35">
      <c r="A12" s="14"/>
      <c r="B12" s="14"/>
      <c r="C12" s="14"/>
      <c r="D12" s="14"/>
      <c r="E12" s="14"/>
      <c r="F12" s="14"/>
    </row>
    <row r="13" spans="1:12" x14ac:dyDescent="0.35">
      <c r="A13" s="14"/>
      <c r="B13" s="14"/>
      <c r="C13" s="14"/>
      <c r="D13" s="14"/>
      <c r="E13" s="14"/>
      <c r="F13" s="14"/>
    </row>
    <row r="14" spans="1:12" ht="48.5" customHeight="1" x14ac:dyDescent="0.35">
      <c r="A14" s="60" t="s">
        <v>153</v>
      </c>
      <c r="B14" s="60"/>
      <c r="C14" s="60"/>
      <c r="D14" s="60"/>
      <c r="E14" s="60"/>
      <c r="F14" s="60"/>
      <c r="G14" s="60"/>
      <c r="H14" s="60"/>
      <c r="I14" s="60"/>
      <c r="J14" s="60"/>
    </row>
    <row r="15" spans="1:12" ht="48.5" customHeight="1" x14ac:dyDescent="0.35">
      <c r="A15" s="47" t="s">
        <v>187</v>
      </c>
      <c r="B15" s="48"/>
      <c r="C15" s="48"/>
      <c r="D15" s="48"/>
      <c r="E15" s="48"/>
      <c r="F15" s="48"/>
      <c r="G15" s="48"/>
      <c r="H15" s="48"/>
      <c r="I15" s="48"/>
      <c r="J15" s="48"/>
      <c r="K15" s="48"/>
      <c r="L15" s="48"/>
    </row>
  </sheetData>
  <mergeCells count="4">
    <mergeCell ref="A2:J2"/>
    <mergeCell ref="A1:J1"/>
    <mergeCell ref="A14:J14"/>
    <mergeCell ref="A15:L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1A33-2C15-47C4-A9EC-FDA17942FAE4}">
  <dimension ref="A1:L10"/>
  <sheetViews>
    <sheetView workbookViewId="0">
      <selection sqref="A1:J1"/>
    </sheetView>
  </sheetViews>
  <sheetFormatPr defaultRowHeight="14.5" x14ac:dyDescent="0.35"/>
  <cols>
    <col min="1" max="1" width="49.54296875" customWidth="1"/>
    <col min="2" max="2" width="10.54296875" customWidth="1"/>
    <col min="3" max="3" width="31.81640625" customWidth="1"/>
    <col min="4" max="4" width="28.1796875" customWidth="1"/>
    <col min="5" max="5" width="23.453125" customWidth="1"/>
    <col min="6" max="6" width="40" customWidth="1"/>
    <col min="7" max="7" width="3" customWidth="1"/>
    <col min="8" max="8" width="3.1796875" customWidth="1"/>
    <col min="9" max="9" width="2.54296875" customWidth="1"/>
    <col min="10" max="10" width="3.1796875" customWidth="1"/>
  </cols>
  <sheetData>
    <row r="1" spans="1:12" x14ac:dyDescent="0.35">
      <c r="A1" s="71" t="s">
        <v>215</v>
      </c>
      <c r="B1" s="71"/>
      <c r="C1" s="71"/>
      <c r="D1" s="71"/>
      <c r="E1" s="71"/>
      <c r="F1" s="71"/>
      <c r="G1" s="71"/>
      <c r="H1" s="71"/>
      <c r="I1" s="71"/>
      <c r="J1" s="71"/>
    </row>
    <row r="2" spans="1:12" ht="15" thickBot="1" x14ac:dyDescent="0.4">
      <c r="A2" s="9"/>
      <c r="B2" s="9"/>
      <c r="C2" s="9"/>
      <c r="D2" s="9"/>
      <c r="E2" s="9"/>
      <c r="F2" s="9"/>
      <c r="G2" s="9"/>
      <c r="H2" s="9"/>
      <c r="I2" s="9"/>
      <c r="J2" s="9"/>
    </row>
    <row r="3" spans="1:12" ht="43.5" x14ac:dyDescent="0.35">
      <c r="A3" s="37"/>
      <c r="B3" s="34" t="s">
        <v>155</v>
      </c>
      <c r="C3" s="34" t="s">
        <v>174</v>
      </c>
      <c r="D3" s="34" t="s">
        <v>156</v>
      </c>
      <c r="E3" s="34" t="s">
        <v>157</v>
      </c>
      <c r="F3" s="35" t="s">
        <v>182</v>
      </c>
    </row>
    <row r="4" spans="1:12" x14ac:dyDescent="0.35">
      <c r="A4" s="15" t="s">
        <v>159</v>
      </c>
      <c r="B4" s="14"/>
      <c r="C4" s="14"/>
      <c r="D4" s="14"/>
      <c r="E4" s="14"/>
      <c r="F4" s="16"/>
    </row>
    <row r="5" spans="1:12" x14ac:dyDescent="0.35">
      <c r="A5" s="15" t="s">
        <v>160</v>
      </c>
      <c r="B5" s="14"/>
      <c r="C5" s="14"/>
      <c r="D5" s="14"/>
      <c r="E5" s="14"/>
      <c r="F5" s="16"/>
    </row>
    <row r="6" spans="1:12" x14ac:dyDescent="0.35">
      <c r="A6" s="15" t="s">
        <v>161</v>
      </c>
      <c r="B6" s="14"/>
      <c r="C6" s="14"/>
      <c r="D6" s="14"/>
      <c r="E6" s="14"/>
      <c r="F6" s="16"/>
    </row>
    <row r="7" spans="1:12" ht="15" thickBot="1" x14ac:dyDescent="0.4">
      <c r="A7" s="28" t="s">
        <v>158</v>
      </c>
      <c r="B7" s="17"/>
      <c r="C7" s="17"/>
      <c r="D7" s="17"/>
      <c r="E7" s="17"/>
      <c r="F7" s="18"/>
    </row>
    <row r="9" spans="1:12" ht="46" customHeight="1" x14ac:dyDescent="0.35">
      <c r="A9" s="60" t="s">
        <v>153</v>
      </c>
      <c r="B9" s="60"/>
      <c r="C9" s="60"/>
      <c r="D9" s="60"/>
      <c r="E9" s="60"/>
      <c r="F9" s="60"/>
      <c r="G9" s="60"/>
      <c r="H9" s="60"/>
      <c r="I9" s="60"/>
      <c r="J9" s="60"/>
    </row>
    <row r="10" spans="1:12" ht="54.5" customHeight="1" x14ac:dyDescent="0.35">
      <c r="A10" s="47" t="s">
        <v>187</v>
      </c>
      <c r="B10" s="48"/>
      <c r="C10" s="48"/>
      <c r="D10" s="48"/>
      <c r="E10" s="48"/>
      <c r="F10" s="48"/>
      <c r="G10" s="48"/>
      <c r="H10" s="48"/>
      <c r="I10" s="48"/>
      <c r="J10" s="48"/>
      <c r="K10" s="48"/>
      <c r="L10" s="48"/>
    </row>
  </sheetData>
  <mergeCells count="3">
    <mergeCell ref="A1:J1"/>
    <mergeCell ref="A9:J9"/>
    <mergeCell ref="A10:L10"/>
  </mergeCells>
  <dataValidations count="1">
    <dataValidation type="list" allowBlank="1" showInputMessage="1" showErrorMessage="1" sqref="B4:B7" xr:uid="{F2237B53-2E26-4E8E-81B4-9520AE0D4FFC}">
      <formula1>"Yes,No"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029BB-2F88-4C87-82DB-A78EF95B67A0}">
  <sheetPr>
    <tabColor theme="2"/>
  </sheetPr>
  <dimension ref="A1:H65"/>
  <sheetViews>
    <sheetView workbookViewId="0">
      <selection activeCell="F12" sqref="F12"/>
    </sheetView>
  </sheetViews>
  <sheetFormatPr defaultRowHeight="14.5" x14ac:dyDescent="0.35"/>
  <cols>
    <col min="1" max="1" width="21.81640625" style="3" bestFit="1" customWidth="1"/>
    <col min="2" max="2" width="20.1796875" style="3" customWidth="1"/>
    <col min="3" max="3" width="31.1796875" customWidth="1"/>
  </cols>
  <sheetData>
    <row r="1" spans="1:3" x14ac:dyDescent="0.35">
      <c r="A1" s="3" t="s">
        <v>17</v>
      </c>
      <c r="B1" s="3" t="s">
        <v>37</v>
      </c>
      <c r="C1" t="str">
        <f>CONCATENATE(A1," ",B1)</f>
        <v>WNV IgM Serology</v>
      </c>
    </row>
    <row r="2" spans="1:3" x14ac:dyDescent="0.35">
      <c r="A2" s="3" t="s">
        <v>17</v>
      </c>
      <c r="B2" s="3" t="s">
        <v>38</v>
      </c>
      <c r="C2" t="str">
        <f t="shared" ref="C2:C65" si="0">CONCATENATE(A2," ",B2)</f>
        <v>WNV IgG Serology</v>
      </c>
    </row>
    <row r="3" spans="1:3" x14ac:dyDescent="0.35">
      <c r="A3" s="3" t="s">
        <v>17</v>
      </c>
      <c r="B3" s="3" t="s">
        <v>39</v>
      </c>
      <c r="C3" t="str">
        <f t="shared" si="0"/>
        <v>WNV PRNT</v>
      </c>
    </row>
    <row r="4" spans="1:3" x14ac:dyDescent="0.35">
      <c r="A4" s="3" t="s">
        <v>17</v>
      </c>
      <c r="B4" s="3" t="s">
        <v>40</v>
      </c>
      <c r="C4" t="str">
        <f t="shared" si="0"/>
        <v xml:space="preserve">WNV Molecular </v>
      </c>
    </row>
    <row r="5" spans="1:3" x14ac:dyDescent="0.35">
      <c r="A5" s="3" t="s">
        <v>18</v>
      </c>
      <c r="B5" s="3" t="s">
        <v>37</v>
      </c>
      <c r="C5" t="str">
        <f t="shared" si="0"/>
        <v>EEEV IgM Serology</v>
      </c>
    </row>
    <row r="6" spans="1:3" x14ac:dyDescent="0.35">
      <c r="A6" s="3" t="s">
        <v>18</v>
      </c>
      <c r="B6" s="3" t="s">
        <v>38</v>
      </c>
      <c r="C6" t="str">
        <f t="shared" si="0"/>
        <v>EEEV IgG Serology</v>
      </c>
    </row>
    <row r="7" spans="1:3" x14ac:dyDescent="0.35">
      <c r="A7" s="3" t="s">
        <v>18</v>
      </c>
      <c r="B7" s="3" t="s">
        <v>39</v>
      </c>
      <c r="C7" t="str">
        <f t="shared" si="0"/>
        <v>EEEV PRNT</v>
      </c>
    </row>
    <row r="8" spans="1:3" x14ac:dyDescent="0.35">
      <c r="A8" s="3" t="s">
        <v>18</v>
      </c>
      <c r="B8" s="3" t="s">
        <v>40</v>
      </c>
      <c r="C8" t="str">
        <f t="shared" si="0"/>
        <v xml:space="preserve">EEEV Molecular </v>
      </c>
    </row>
    <row r="9" spans="1:3" x14ac:dyDescent="0.35">
      <c r="A9" s="3" t="s">
        <v>19</v>
      </c>
      <c r="B9" s="3" t="s">
        <v>37</v>
      </c>
      <c r="C9" t="str">
        <f t="shared" si="0"/>
        <v>LACV IgM Serology</v>
      </c>
    </row>
    <row r="10" spans="1:3" x14ac:dyDescent="0.35">
      <c r="A10" s="3" t="s">
        <v>19</v>
      </c>
      <c r="B10" s="3" t="s">
        <v>38</v>
      </c>
      <c r="C10" t="str">
        <f t="shared" si="0"/>
        <v>LACV IgG Serology</v>
      </c>
    </row>
    <row r="11" spans="1:3" x14ac:dyDescent="0.35">
      <c r="A11" s="3" t="s">
        <v>19</v>
      </c>
      <c r="B11" s="3" t="s">
        <v>39</v>
      </c>
      <c r="C11" t="str">
        <f t="shared" si="0"/>
        <v>LACV PRNT</v>
      </c>
    </row>
    <row r="12" spans="1:3" x14ac:dyDescent="0.35">
      <c r="A12" s="3" t="s">
        <v>19</v>
      </c>
      <c r="B12" s="3" t="s">
        <v>40</v>
      </c>
      <c r="C12" t="str">
        <f t="shared" si="0"/>
        <v xml:space="preserve">LACV Molecular </v>
      </c>
    </row>
    <row r="13" spans="1:3" x14ac:dyDescent="0.35">
      <c r="A13" s="3" t="s">
        <v>20</v>
      </c>
      <c r="B13" s="3" t="s">
        <v>37</v>
      </c>
      <c r="C13" t="str">
        <f t="shared" si="0"/>
        <v>JCV IgM Serology</v>
      </c>
    </row>
    <row r="14" spans="1:3" x14ac:dyDescent="0.35">
      <c r="A14" s="3" t="s">
        <v>20</v>
      </c>
      <c r="B14" s="3" t="s">
        <v>38</v>
      </c>
      <c r="C14" t="str">
        <f t="shared" si="0"/>
        <v>JCV IgG Serology</v>
      </c>
    </row>
    <row r="15" spans="1:3" x14ac:dyDescent="0.35">
      <c r="A15" s="3" t="s">
        <v>20</v>
      </c>
      <c r="B15" s="3" t="s">
        <v>39</v>
      </c>
      <c r="C15" t="str">
        <f t="shared" si="0"/>
        <v>JCV PRNT</v>
      </c>
    </row>
    <row r="16" spans="1:3" x14ac:dyDescent="0.35">
      <c r="A16" s="3" t="s">
        <v>20</v>
      </c>
      <c r="B16" s="3" t="s">
        <v>40</v>
      </c>
      <c r="C16" t="str">
        <f t="shared" si="0"/>
        <v xml:space="preserve">JCV Molecular </v>
      </c>
    </row>
    <row r="17" spans="1:3" x14ac:dyDescent="0.35">
      <c r="A17" s="3" t="s">
        <v>21</v>
      </c>
      <c r="B17" s="3" t="s">
        <v>37</v>
      </c>
      <c r="C17" t="str">
        <f t="shared" si="0"/>
        <v>SLEV IgM Serology</v>
      </c>
    </row>
    <row r="18" spans="1:3" x14ac:dyDescent="0.35">
      <c r="A18" s="3" t="s">
        <v>21</v>
      </c>
      <c r="B18" s="3" t="s">
        <v>38</v>
      </c>
      <c r="C18" t="str">
        <f t="shared" si="0"/>
        <v>SLEV IgG Serology</v>
      </c>
    </row>
    <row r="19" spans="1:3" x14ac:dyDescent="0.35">
      <c r="A19" s="3" t="s">
        <v>21</v>
      </c>
      <c r="B19" s="3" t="s">
        <v>39</v>
      </c>
      <c r="C19" t="str">
        <f t="shared" si="0"/>
        <v>SLEV PRNT</v>
      </c>
    </row>
    <row r="20" spans="1:3" x14ac:dyDescent="0.35">
      <c r="A20" s="3" t="s">
        <v>21</v>
      </c>
      <c r="B20" s="3" t="s">
        <v>40</v>
      </c>
      <c r="C20" t="str">
        <f t="shared" si="0"/>
        <v xml:space="preserve">SLEV Molecular </v>
      </c>
    </row>
    <row r="21" spans="1:3" x14ac:dyDescent="0.35">
      <c r="A21" s="3" t="s">
        <v>22</v>
      </c>
      <c r="B21" s="3" t="s">
        <v>37</v>
      </c>
      <c r="C21" t="str">
        <f t="shared" si="0"/>
        <v>WEEV IgM Serology</v>
      </c>
    </row>
    <row r="22" spans="1:3" x14ac:dyDescent="0.35">
      <c r="A22" s="3" t="s">
        <v>22</v>
      </c>
      <c r="B22" s="3" t="s">
        <v>38</v>
      </c>
      <c r="C22" t="str">
        <f t="shared" si="0"/>
        <v>WEEV IgG Serology</v>
      </c>
    </row>
    <row r="23" spans="1:3" x14ac:dyDescent="0.35">
      <c r="A23" s="3" t="s">
        <v>22</v>
      </c>
      <c r="B23" s="3" t="s">
        <v>39</v>
      </c>
      <c r="C23" t="str">
        <f t="shared" si="0"/>
        <v>WEEV PRNT</v>
      </c>
    </row>
    <row r="24" spans="1:3" x14ac:dyDescent="0.35">
      <c r="A24" s="3" t="s">
        <v>22</v>
      </c>
      <c r="B24" s="3" t="s">
        <v>40</v>
      </c>
      <c r="C24" t="str">
        <f t="shared" si="0"/>
        <v xml:space="preserve">WEEV Molecular </v>
      </c>
    </row>
    <row r="25" spans="1:3" x14ac:dyDescent="0.35">
      <c r="A25" t="s">
        <v>6</v>
      </c>
      <c r="B25" s="3" t="s">
        <v>37</v>
      </c>
      <c r="C25" t="str">
        <f t="shared" si="0"/>
        <v>Powassan virus IgM Serology</v>
      </c>
    </row>
    <row r="26" spans="1:3" x14ac:dyDescent="0.35">
      <c r="A26" t="s">
        <v>6</v>
      </c>
      <c r="B26" s="3" t="s">
        <v>38</v>
      </c>
      <c r="C26" t="str">
        <f t="shared" si="0"/>
        <v>Powassan virus IgG Serology</v>
      </c>
    </row>
    <row r="27" spans="1:3" x14ac:dyDescent="0.35">
      <c r="A27" t="s">
        <v>6</v>
      </c>
      <c r="B27" s="3" t="s">
        <v>39</v>
      </c>
      <c r="C27" t="str">
        <f t="shared" si="0"/>
        <v>Powassan virus PRNT</v>
      </c>
    </row>
    <row r="28" spans="1:3" x14ac:dyDescent="0.35">
      <c r="A28" t="s">
        <v>6</v>
      </c>
      <c r="B28" s="3" t="s">
        <v>40</v>
      </c>
      <c r="C28" t="str">
        <f t="shared" si="0"/>
        <v xml:space="preserve">Powassan virus Molecular </v>
      </c>
    </row>
    <row r="29" spans="1:3" x14ac:dyDescent="0.35">
      <c r="A29" t="s">
        <v>7</v>
      </c>
      <c r="B29" s="3" t="s">
        <v>37</v>
      </c>
      <c r="C29" t="str">
        <f t="shared" si="0"/>
        <v>Cache Valley virus IgM Serology</v>
      </c>
    </row>
    <row r="30" spans="1:3" x14ac:dyDescent="0.35">
      <c r="A30" t="s">
        <v>7</v>
      </c>
      <c r="B30" s="3" t="s">
        <v>38</v>
      </c>
      <c r="C30" t="str">
        <f t="shared" si="0"/>
        <v>Cache Valley virus IgG Serology</v>
      </c>
    </row>
    <row r="31" spans="1:3" x14ac:dyDescent="0.35">
      <c r="A31" t="s">
        <v>7</v>
      </c>
      <c r="B31" s="3" t="s">
        <v>39</v>
      </c>
      <c r="C31" t="str">
        <f t="shared" si="0"/>
        <v>Cache Valley virus PRNT</v>
      </c>
    </row>
    <row r="32" spans="1:3" x14ac:dyDescent="0.35">
      <c r="A32" t="s">
        <v>7</v>
      </c>
      <c r="B32" s="3" t="s">
        <v>40</v>
      </c>
      <c r="C32" t="str">
        <f t="shared" si="0"/>
        <v xml:space="preserve">Cache Valley virus Molecular </v>
      </c>
    </row>
    <row r="33" spans="1:8" x14ac:dyDescent="0.35">
      <c r="A33" t="s">
        <v>30</v>
      </c>
      <c r="B33" s="3" t="s">
        <v>37</v>
      </c>
      <c r="C33" t="str">
        <f t="shared" si="0"/>
        <v>Bourbon virus IgM Serology</v>
      </c>
    </row>
    <row r="34" spans="1:8" x14ac:dyDescent="0.35">
      <c r="A34" t="s">
        <v>30</v>
      </c>
      <c r="B34" s="3" t="s">
        <v>38</v>
      </c>
      <c r="C34" t="str">
        <f t="shared" si="0"/>
        <v>Bourbon virus IgG Serology</v>
      </c>
    </row>
    <row r="35" spans="1:8" x14ac:dyDescent="0.35">
      <c r="A35" t="s">
        <v>30</v>
      </c>
      <c r="B35" s="3" t="s">
        <v>39</v>
      </c>
      <c r="C35" t="str">
        <f t="shared" si="0"/>
        <v>Bourbon virus PRNT</v>
      </c>
    </row>
    <row r="36" spans="1:8" x14ac:dyDescent="0.35">
      <c r="A36" t="s">
        <v>30</v>
      </c>
      <c r="B36" s="3" t="s">
        <v>40</v>
      </c>
      <c r="C36" t="str">
        <f t="shared" si="0"/>
        <v xml:space="preserve">Bourbon virus Molecular </v>
      </c>
    </row>
    <row r="37" spans="1:8" x14ac:dyDescent="0.35">
      <c r="A37" t="s">
        <v>8</v>
      </c>
      <c r="B37" s="3" t="s">
        <v>37</v>
      </c>
      <c r="C37" t="str">
        <f t="shared" si="0"/>
        <v>Heartland virus IgM Serology</v>
      </c>
    </row>
    <row r="38" spans="1:8" x14ac:dyDescent="0.35">
      <c r="A38" t="s">
        <v>8</v>
      </c>
      <c r="B38" s="3" t="s">
        <v>38</v>
      </c>
      <c r="C38" t="str">
        <f t="shared" si="0"/>
        <v>Heartland virus IgG Serology</v>
      </c>
    </row>
    <row r="39" spans="1:8" x14ac:dyDescent="0.35">
      <c r="A39" t="s">
        <v>8</v>
      </c>
      <c r="B39" s="3" t="s">
        <v>39</v>
      </c>
      <c r="C39" t="str">
        <f t="shared" si="0"/>
        <v>Heartland virus PRNT</v>
      </c>
    </row>
    <row r="40" spans="1:8" x14ac:dyDescent="0.35">
      <c r="A40" t="s">
        <v>8</v>
      </c>
      <c r="B40" s="3" t="s">
        <v>40</v>
      </c>
      <c r="C40" t="str">
        <f t="shared" si="0"/>
        <v xml:space="preserve">Heartland virus Molecular </v>
      </c>
    </row>
    <row r="41" spans="1:8" x14ac:dyDescent="0.35">
      <c r="A41" t="s">
        <v>31</v>
      </c>
      <c r="B41" s="3" t="s">
        <v>37</v>
      </c>
      <c r="C41" t="str">
        <f t="shared" si="0"/>
        <v>Colorado Tick fever virus IgM Serology</v>
      </c>
    </row>
    <row r="42" spans="1:8" x14ac:dyDescent="0.35">
      <c r="A42" t="s">
        <v>31</v>
      </c>
      <c r="B42" s="3" t="s">
        <v>38</v>
      </c>
      <c r="C42" t="str">
        <f t="shared" si="0"/>
        <v>Colorado Tick fever virus IgG Serology</v>
      </c>
    </row>
    <row r="43" spans="1:8" x14ac:dyDescent="0.35">
      <c r="A43" t="s">
        <v>31</v>
      </c>
      <c r="B43" s="3" t="s">
        <v>39</v>
      </c>
      <c r="C43" t="str">
        <f t="shared" si="0"/>
        <v>Colorado Tick fever virus PRNT</v>
      </c>
    </row>
    <row r="44" spans="1:8" x14ac:dyDescent="0.35">
      <c r="A44" t="s">
        <v>31</v>
      </c>
      <c r="B44" s="3" t="s">
        <v>40</v>
      </c>
      <c r="C44" t="str">
        <f t="shared" si="0"/>
        <v xml:space="preserve">Colorado Tick fever virus Molecular </v>
      </c>
    </row>
    <row r="45" spans="1:8" x14ac:dyDescent="0.35">
      <c r="A45" t="s">
        <v>24</v>
      </c>
      <c r="B45" s="3" t="s">
        <v>37</v>
      </c>
      <c r="C45" t="str">
        <f t="shared" si="0"/>
        <v>CHIKV IgM Serology</v>
      </c>
    </row>
    <row r="46" spans="1:8" x14ac:dyDescent="0.35">
      <c r="A46" t="s">
        <v>24</v>
      </c>
      <c r="B46" s="3" t="s">
        <v>38</v>
      </c>
      <c r="C46" t="str">
        <f t="shared" si="0"/>
        <v>CHIKV IgG Serology</v>
      </c>
    </row>
    <row r="47" spans="1:8" x14ac:dyDescent="0.35">
      <c r="A47" t="s">
        <v>24</v>
      </c>
      <c r="B47" s="3" t="s">
        <v>39</v>
      </c>
      <c r="C47" t="str">
        <f t="shared" si="0"/>
        <v>CHIKV PRNT</v>
      </c>
    </row>
    <row r="48" spans="1:8" x14ac:dyDescent="0.35">
      <c r="A48" t="s">
        <v>24</v>
      </c>
      <c r="B48" s="3" t="s">
        <v>73</v>
      </c>
      <c r="C48" t="str">
        <f t="shared" si="0"/>
        <v>CHIKV Molecular</v>
      </c>
      <c r="H48" s="3"/>
    </row>
    <row r="49" spans="1:3" x14ac:dyDescent="0.35">
      <c r="A49" t="s">
        <v>25</v>
      </c>
      <c r="B49" s="3" t="s">
        <v>37</v>
      </c>
      <c r="C49" t="str">
        <f t="shared" si="0"/>
        <v>DENV IgM Serology</v>
      </c>
    </row>
    <row r="50" spans="1:3" x14ac:dyDescent="0.35">
      <c r="A50" t="s">
        <v>25</v>
      </c>
      <c r="B50" s="3" t="s">
        <v>38</v>
      </c>
      <c r="C50" t="str">
        <f t="shared" si="0"/>
        <v>DENV IgG Serology</v>
      </c>
    </row>
    <row r="51" spans="1:3" x14ac:dyDescent="0.35">
      <c r="A51" t="s">
        <v>25</v>
      </c>
      <c r="B51" s="3" t="s">
        <v>39</v>
      </c>
      <c r="C51" t="str">
        <f t="shared" si="0"/>
        <v>DENV PRNT</v>
      </c>
    </row>
    <row r="52" spans="1:3" x14ac:dyDescent="0.35">
      <c r="A52" t="s">
        <v>25</v>
      </c>
      <c r="B52" s="3" t="s">
        <v>72</v>
      </c>
      <c r="C52" t="str">
        <f t="shared" si="0"/>
        <v>DENV Molecular-DENV 1-4</v>
      </c>
    </row>
    <row r="53" spans="1:3" x14ac:dyDescent="0.35">
      <c r="A53" t="s">
        <v>25</v>
      </c>
      <c r="B53" s="3" t="s">
        <v>71</v>
      </c>
      <c r="C53" t="str">
        <f t="shared" si="0"/>
        <v>DENV Molecular-Trioplex</v>
      </c>
    </row>
    <row r="54" spans="1:3" x14ac:dyDescent="0.35">
      <c r="A54" t="s">
        <v>26</v>
      </c>
      <c r="B54" s="3" t="s">
        <v>37</v>
      </c>
      <c r="C54" t="str">
        <f t="shared" si="0"/>
        <v>JEV IgM Serology</v>
      </c>
    </row>
    <row r="55" spans="1:3" x14ac:dyDescent="0.35">
      <c r="A55" t="s">
        <v>26</v>
      </c>
      <c r="B55" s="3" t="s">
        <v>38</v>
      </c>
      <c r="C55" t="str">
        <f t="shared" si="0"/>
        <v>JEV IgG Serology</v>
      </c>
    </row>
    <row r="56" spans="1:3" x14ac:dyDescent="0.35">
      <c r="A56" t="s">
        <v>26</v>
      </c>
      <c r="B56" s="3" t="s">
        <v>39</v>
      </c>
      <c r="C56" t="str">
        <f t="shared" si="0"/>
        <v>JEV PRNT</v>
      </c>
    </row>
    <row r="57" spans="1:3" x14ac:dyDescent="0.35">
      <c r="A57" t="s">
        <v>26</v>
      </c>
      <c r="B57" s="3" t="s">
        <v>40</v>
      </c>
      <c r="C57" t="str">
        <f t="shared" si="0"/>
        <v xml:space="preserve">JEV Molecular </v>
      </c>
    </row>
    <row r="58" spans="1:3" x14ac:dyDescent="0.35">
      <c r="A58" t="s">
        <v>27</v>
      </c>
      <c r="B58" s="3" t="s">
        <v>37</v>
      </c>
      <c r="C58" t="str">
        <f t="shared" si="0"/>
        <v>YFV IgM Serology</v>
      </c>
    </row>
    <row r="59" spans="1:3" x14ac:dyDescent="0.35">
      <c r="A59" t="s">
        <v>27</v>
      </c>
      <c r="B59" s="3" t="s">
        <v>38</v>
      </c>
      <c r="C59" t="str">
        <f t="shared" si="0"/>
        <v>YFV IgG Serology</v>
      </c>
    </row>
    <row r="60" spans="1:3" x14ac:dyDescent="0.35">
      <c r="A60" t="s">
        <v>27</v>
      </c>
      <c r="B60" s="3" t="s">
        <v>39</v>
      </c>
      <c r="C60" t="str">
        <f t="shared" si="0"/>
        <v>YFV PRNT</v>
      </c>
    </row>
    <row r="61" spans="1:3" x14ac:dyDescent="0.35">
      <c r="A61" t="s">
        <v>27</v>
      </c>
      <c r="B61" s="3" t="s">
        <v>40</v>
      </c>
      <c r="C61" t="str">
        <f t="shared" si="0"/>
        <v xml:space="preserve">YFV Molecular </v>
      </c>
    </row>
    <row r="62" spans="1:3" x14ac:dyDescent="0.35">
      <c r="A62" t="s">
        <v>28</v>
      </c>
      <c r="B62" s="3" t="s">
        <v>37</v>
      </c>
      <c r="C62" t="str">
        <f t="shared" si="0"/>
        <v>Zika IgM Serology</v>
      </c>
    </row>
    <row r="63" spans="1:3" x14ac:dyDescent="0.35">
      <c r="A63" t="s">
        <v>28</v>
      </c>
      <c r="B63" s="3" t="s">
        <v>38</v>
      </c>
      <c r="C63" t="str">
        <f t="shared" si="0"/>
        <v>Zika IgG Serology</v>
      </c>
    </row>
    <row r="64" spans="1:3" x14ac:dyDescent="0.35">
      <c r="A64" t="s">
        <v>28</v>
      </c>
      <c r="B64" s="3" t="s">
        <v>39</v>
      </c>
      <c r="C64" t="str">
        <f t="shared" si="0"/>
        <v>Zika PRNT</v>
      </c>
    </row>
    <row r="65" spans="1:3" x14ac:dyDescent="0.35">
      <c r="A65" t="s">
        <v>28</v>
      </c>
      <c r="B65" s="3" t="s">
        <v>40</v>
      </c>
      <c r="C65" t="str">
        <f t="shared" si="0"/>
        <v xml:space="preserve">Zika Molecular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 and Dashboard</vt:lpstr>
      <vt:lpstr>Abbreviations </vt:lpstr>
      <vt:lpstr>Mosquito-Borne</vt:lpstr>
      <vt:lpstr>Tick-Borne </vt:lpstr>
      <vt:lpstr>Historically Travel-Assoc.</vt:lpstr>
      <vt:lpstr>Test Inventory</vt:lpstr>
      <vt:lpstr>Facilities-Space</vt:lpstr>
      <vt:lpstr>Staffing</vt:lpstr>
      <vt:lpstr>IT Infrastructure</vt:lpstr>
      <vt:lpstr>Concatenated 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Gaynor, Anne  |  APHL</dc:creator>
  <cp:lastModifiedBy>Stiles, Tracy | APHL</cp:lastModifiedBy>
  <dcterms:created xsi:type="dcterms:W3CDTF">2024-05-30T17:22:22Z</dcterms:created>
  <dcterms:modified xsi:type="dcterms:W3CDTF">2025-01-24T20:13:26Z</dcterms:modified>
</cp:coreProperties>
</file>